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70297861-2B3C-4C22-AFD3-5E9F0754A404}" xr6:coauthVersionLast="47" xr6:coauthVersionMax="47" xr10:uidLastSave="{00000000-0000-0000-0000-000000000000}"/>
  <bookViews>
    <workbookView xWindow="-110" yWindow="-110" windowWidth="19420" windowHeight="10300" tabRatio="915" xr2:uid="{00000000-000D-0000-FFFF-FFFF00000000}"/>
  </bookViews>
  <sheets>
    <sheet name="Trans Plant-Rsrve Act" sheetId="3" r:id="rId1"/>
    <sheet name="2025 ISO Study with Inc Plant" sheetId="19" r:id="rId2"/>
    <sheet name="2024 ISO Study with Inc Plant" sheetId="18" r:id="rId3"/>
    <sheet name="Accum Depr Calc" sheetId="6" r:id="rId4"/>
    <sheet name="Reserve Recon to FF1" sheetId="7" r:id="rId5"/>
    <sheet name="General &amp; Intangible Reserve" sheetId="8" r:id="rId6"/>
    <sheet name="G&amp;I Plant &amp; Res Recon to FF1" sheetId="23" r:id="rId7"/>
  </sheets>
  <definedNames>
    <definedName name="_Fill" localSheetId="2" hidden="1">#REF!</definedName>
    <definedName name="_Fill" localSheetId="3" hidden="1">#REF!</definedName>
    <definedName name="_Fill" hidden="1">#REF!</definedName>
    <definedName name="_Key2" localSheetId="2" hidden="1">#REF!</definedName>
    <definedName name="_Key2" localSheetId="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RWIPMethod">#REF!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ookup" localSheetId="2">#REF!</definedName>
    <definedName name="lookup">#REF!</definedName>
    <definedName name="_xlnm.Print_Area" localSheetId="2">'2024 ISO Study with Inc Plant'!$A$1:$E$40</definedName>
    <definedName name="_xlnm.Print_Area" localSheetId="1">'2025 ISO Study with Inc Plant'!$A$1:$E$46</definedName>
    <definedName name="_xlnm.Print_Area" localSheetId="3">'Accum Depr Calc'!$B$1:$P$37</definedName>
    <definedName name="_xlnm.Print_Area" localSheetId="6">'G&amp;I Plant &amp; Res Recon to FF1'!$B$2:$E$31</definedName>
    <definedName name="_xlnm.Print_Area" localSheetId="5">'General &amp; Intangible Reserve'!$A$1:$F$8</definedName>
    <definedName name="_xlnm.Print_Area" localSheetId="4">'Reserve Recon to FF1'!$A$1:$F$27</definedName>
    <definedName name="_xlnm.Print_Area" localSheetId="0">'Trans Plant-Rsrve Act'!$A$2:$P$49</definedName>
    <definedName name="Reference_2" localSheetId="6" hidden="1">{#N/A,#N/A,FALSE,"AD PG 1 OF 2";#N/A,#N/A,FALSE,"AD PG 2 OF 2"}</definedName>
    <definedName name="Reference_2" localSheetId="4" hidden="1">{#N/A,#N/A,FALSE,"AD PG 1 OF 2";#N/A,#N/A,FALSE,"AD PG 2 OF 2"}</definedName>
    <definedName name="Reference_2" hidden="1">{#N/A,#N/A,FALSE,"AD PG 1 OF 2";#N/A,#N/A,FALSE,"AD PG 2 OF 2"}</definedName>
    <definedName name="Test" localSheetId="6" hidden="1">{#N/A,#N/A,FALSE,"AD PG 1 OF 2";#N/A,#N/A,FALSE,"AD PG 2 OF 2"}</definedName>
    <definedName name="Test" localSheetId="4" hidden="1">{#N/A,#N/A,FALSE,"AD PG 1 OF 2";#N/A,#N/A,FALSE,"AD PG 2 OF 2"}</definedName>
    <definedName name="Test" hidden="1">{#N/A,#N/A,FALSE,"AD PG 1 OF 2";#N/A,#N/A,FALSE,"AD PG 2 OF 2"}</definedName>
    <definedName name="wrn.Statement._.AD." localSheetId="6" hidden="1">{#N/A,#N/A,FALSE,"AD PG 1 OF 2";#N/A,#N/A,FALSE,"AD PG 2 OF 2"}</definedName>
    <definedName name="wrn.Statement._.AD." localSheetId="4" hidden="1">{#N/A,#N/A,FALSE,"AD PG 1 OF 2";#N/A,#N/A,FALSE,"AD PG 2 OF 2"}</definedName>
    <definedName name="wrn.Statement._.AD." hidden="1">{#N/A,#N/A,FALSE,"AD PG 1 OF 2";#N/A,#N/A,FALSE,"AD PG 2 OF 2"}</definedName>
    <definedName name="wrn.statement._.AD.old" localSheetId="6" hidden="1">{#N/A,#N/A,FALSE,"AD PG 1 OF 2";#N/A,#N/A,FALSE,"AD PG 2 OF 2"}</definedName>
    <definedName name="wrn.statement._.AD.old" localSheetId="4" hidden="1">{#N/A,#N/A,FALSE,"AD PG 1 OF 2";#N/A,#N/A,FALSE,"AD PG 2 OF 2"}</definedName>
    <definedName name="wrn.statement._.AD.old" hidden="1">{#N/A,#N/A,FALSE,"AD PG 1 OF 2";#N/A,#N/A,FALSE,"AD PG 2 OF 2"}</definedName>
    <definedName name="wrn.Statement._.AD2." localSheetId="6" hidden="1">{#N/A,#N/A,FALSE,"AD PG 1 OF 2";#N/A,#N/A,FALSE,"AD PG 2 OF 2"}</definedName>
    <definedName name="wrn.Statement._.AD2." localSheetId="4" hidden="1">{#N/A,#N/A,FALSE,"AD PG 1 OF 2";#N/A,#N/A,FALSE,"AD PG 2 OF 2"}</definedName>
    <definedName name="wrn.Statement._.AD2." hidden="1">{#N/A,#N/A,FALSE,"AD PG 1 OF 2";#N/A,#N/A,FALSE,"AD PG 2 OF 2"}</definedName>
    <definedName name="wrn.statement._.AD3." localSheetId="6" hidden="1">{#N/A,#N/A,FALSE,"AD PG 1 OF 2";#N/A,#N/A,FALSE,"AD PG 2 OF 2"}</definedName>
    <definedName name="wrn.statement._.AD3." localSheetId="4" hidden="1">{#N/A,#N/A,FALSE,"AD PG 1 OF 2";#N/A,#N/A,FALSE,"AD PG 2 OF 2"}</definedName>
    <definedName name="wrn.statement._.AD3." hidden="1">{#N/A,#N/A,FALSE,"AD PG 1 OF 2";#N/A,#N/A,FALSE,"AD PG 2 OF 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8" i="23" l="1"/>
  <c r="C30" i="23" s="1"/>
  <c r="B28" i="23"/>
  <c r="B30" i="23" s="1"/>
  <c r="D11" i="23"/>
  <c r="D10" i="23"/>
  <c r="C12" i="23"/>
  <c r="C14" i="23" s="1"/>
  <c r="B12" i="23"/>
  <c r="B14" i="23" s="1"/>
  <c r="C31" i="23"/>
  <c r="B31" i="23"/>
  <c r="D31" i="23" s="1"/>
  <c r="D26" i="23"/>
  <c r="D23" i="23"/>
  <c r="D22" i="23"/>
  <c r="C15" i="23"/>
  <c r="B15" i="23"/>
  <c r="D15" i="23" s="1"/>
  <c r="D7" i="23"/>
  <c r="D6" i="23"/>
  <c r="D27" i="23" l="1"/>
  <c r="D28" i="23" s="1"/>
  <c r="D12" i="23"/>
  <c r="D14" i="23" s="1"/>
  <c r="D30" i="23"/>
  <c r="E14" i="19" l="1"/>
  <c r="E12" i="19"/>
  <c r="C15" i="19"/>
  <c r="D15" i="19"/>
  <c r="B15" i="19"/>
  <c r="E15" i="19" l="1"/>
  <c r="D7" i="8" l="1"/>
  <c r="P26" i="6" l="1"/>
  <c r="D17" i="6" l="1"/>
  <c r="F17" i="6"/>
  <c r="E17" i="6"/>
  <c r="G17" i="6"/>
  <c r="H17" i="6"/>
  <c r="I17" i="6"/>
  <c r="J17" i="6"/>
  <c r="O17" i="6"/>
  <c r="K17" i="6"/>
  <c r="L17" i="6"/>
  <c r="M17" i="6"/>
  <c r="N17" i="6"/>
  <c r="O34" i="6"/>
  <c r="N34" i="6"/>
  <c r="D34" i="6"/>
  <c r="E34" i="6"/>
  <c r="M34" i="6"/>
  <c r="L34" i="6"/>
  <c r="K34" i="6"/>
  <c r="J34" i="6"/>
  <c r="I34" i="6"/>
  <c r="H34" i="6"/>
  <c r="C28" i="6"/>
  <c r="G34" i="6"/>
  <c r="P9" i="6"/>
  <c r="F34" i="6"/>
  <c r="N28" i="6"/>
  <c r="M28" i="6"/>
  <c r="L28" i="6"/>
  <c r="K28" i="6"/>
  <c r="J28" i="6"/>
  <c r="H28" i="6"/>
  <c r="G28" i="6"/>
  <c r="G36" i="6" s="1"/>
  <c r="F28" i="6"/>
  <c r="F36" i="6" s="1"/>
  <c r="E28" i="6"/>
  <c r="E36" i="6" s="1"/>
  <c r="D28" i="6"/>
  <c r="I28" i="6"/>
  <c r="O28" i="6"/>
  <c r="E37" i="6" l="1"/>
  <c r="F37" i="6"/>
  <c r="G37" i="6"/>
  <c r="M11" i="6" l="1"/>
  <c r="N11" i="6"/>
  <c r="J11" i="6"/>
  <c r="K11" i="6"/>
  <c r="O11" i="6"/>
  <c r="D11" i="6"/>
  <c r="H11" i="6"/>
  <c r="L11" i="6"/>
  <c r="E11" i="6"/>
  <c r="E19" i="6" s="1"/>
  <c r="G11" i="6"/>
  <c r="G19" i="6" s="1"/>
  <c r="F11" i="6"/>
  <c r="F19" i="6" s="1"/>
  <c r="I11" i="6"/>
  <c r="C11" i="6"/>
  <c r="E18" i="6"/>
  <c r="F18" i="6"/>
  <c r="G18" i="6"/>
  <c r="E20" i="6" l="1"/>
  <c r="F20" i="6"/>
  <c r="G20" i="6"/>
  <c r="B42" i="19" l="1"/>
  <c r="B44" i="19" s="1"/>
  <c r="E40" i="19"/>
  <c r="D42" i="19"/>
  <c r="C42" i="19"/>
  <c r="B35" i="19"/>
  <c r="B29" i="19"/>
  <c r="E28" i="19"/>
  <c r="E27" i="19"/>
  <c r="E25" i="19"/>
  <c r="B20" i="19"/>
  <c r="B31" i="19" l="1"/>
  <c r="B46" i="19"/>
  <c r="C44" i="19"/>
  <c r="E18" i="19"/>
  <c r="E19" i="19"/>
  <c r="C20" i="19"/>
  <c r="E9" i="19"/>
  <c r="E37" i="19"/>
  <c r="D20" i="19"/>
  <c r="E23" i="19"/>
  <c r="E24" i="19"/>
  <c r="E26" i="19"/>
  <c r="E42" i="19"/>
  <c r="D44" i="19"/>
  <c r="C29" i="19"/>
  <c r="D29" i="19"/>
  <c r="E39" i="19"/>
  <c r="E29" i="19" l="1"/>
  <c r="C31" i="19"/>
  <c r="E20" i="19"/>
  <c r="D31" i="19"/>
  <c r="C46" i="19"/>
  <c r="E44" i="19"/>
  <c r="E31" i="19"/>
  <c r="D46" i="19"/>
  <c r="E46" i="19" l="1"/>
  <c r="B36" i="18" l="1"/>
  <c r="B38" i="18" s="1"/>
  <c r="B29" i="18"/>
  <c r="B23" i="18"/>
  <c r="B14" i="18"/>
  <c r="E18" i="18" l="1"/>
  <c r="D36" i="18"/>
  <c r="D38" i="18" s="1"/>
  <c r="C14" i="18"/>
  <c r="E35" i="18"/>
  <c r="E13" i="18"/>
  <c r="E21" i="18"/>
  <c r="B25" i="18"/>
  <c r="B40" i="18" s="1"/>
  <c r="D23" i="18"/>
  <c r="E22" i="18"/>
  <c r="E12" i="18"/>
  <c r="C23" i="18"/>
  <c r="C36" i="18"/>
  <c r="E33" i="18"/>
  <c r="E17" i="18"/>
  <c r="E34" i="18"/>
  <c r="D14" i="18"/>
  <c r="E19" i="18"/>
  <c r="E20" i="18"/>
  <c r="E9" i="18"/>
  <c r="E31" i="18"/>
  <c r="C25" i="18" l="1"/>
  <c r="E36" i="18"/>
  <c r="E23" i="18"/>
  <c r="D25" i="18"/>
  <c r="E14" i="18"/>
  <c r="C38" i="18"/>
  <c r="E38" i="18" s="1"/>
  <c r="E25" i="18" l="1"/>
  <c r="D40" i="18"/>
  <c r="C40" i="18"/>
  <c r="E40" i="18" l="1"/>
  <c r="C12" i="7" l="1"/>
  <c r="D12" i="7"/>
  <c r="C11" i="7"/>
  <c r="C10" i="7" l="1"/>
  <c r="D26" i="7"/>
  <c r="C26" i="7"/>
  <c r="C8" i="3" l="1"/>
  <c r="C9" i="3" s="1"/>
  <c r="C10" i="3" s="1"/>
  <c r="C11" i="3" s="1"/>
  <c r="C12" i="3" s="1"/>
  <c r="C13" i="3" s="1"/>
  <c r="C14" i="3" s="1"/>
  <c r="C15" i="3" s="1"/>
  <c r="C16" i="3" s="1"/>
  <c r="C17" i="3" s="1"/>
  <c r="C18" i="3" s="1"/>
  <c r="C19" i="3" s="1"/>
  <c r="D13" i="7" l="1"/>
  <c r="D11" i="7"/>
  <c r="D10" i="7"/>
  <c r="D14" i="7" l="1"/>
  <c r="J18" i="6"/>
  <c r="K18" i="6" l="1"/>
  <c r="M18" i="6"/>
  <c r="N18" i="6"/>
  <c r="P10" i="6"/>
  <c r="O18" i="6"/>
  <c r="I18" i="6"/>
  <c r="L18" i="6"/>
  <c r="H18" i="6"/>
  <c r="P17" i="6" l="1"/>
  <c r="D19" i="6"/>
  <c r="P12" i="6"/>
  <c r="D18" i="6"/>
  <c r="P18" i="6" s="1"/>
  <c r="D20" i="6" l="1"/>
  <c r="P11" i="6"/>
  <c r="J35" i="6" l="1"/>
  <c r="C13" i="7" l="1"/>
  <c r="C14" i="7" s="1"/>
  <c r="D6" i="8" l="1"/>
  <c r="D19" i="7"/>
  <c r="C19" i="7"/>
  <c r="N35" i="6"/>
  <c r="C35" i="3"/>
  <c r="C40" i="3" s="1"/>
  <c r="C45" i="3" s="1"/>
  <c r="C34" i="3"/>
  <c r="C33" i="3"/>
  <c r="C32" i="3"/>
  <c r="C31" i="3"/>
  <c r="C30" i="3"/>
  <c r="C29" i="3"/>
  <c r="C28" i="3"/>
  <c r="C27" i="3"/>
  <c r="C26" i="3"/>
  <c r="C25" i="3"/>
  <c r="C24" i="3"/>
  <c r="C23" i="3"/>
  <c r="C39" i="3" s="1"/>
  <c r="C44" i="3" s="1"/>
  <c r="I35" i="6" l="1"/>
  <c r="L35" i="6"/>
  <c r="O35" i="6"/>
  <c r="H35" i="6"/>
  <c r="K35" i="6"/>
  <c r="M35" i="6"/>
  <c r="P34" i="6" l="1"/>
  <c r="M36" i="6"/>
  <c r="M37" i="6" s="1"/>
  <c r="D35" i="6"/>
  <c r="P35" i="6" s="1"/>
  <c r="N36" i="6"/>
  <c r="N37" i="6" s="1"/>
  <c r="P27" i="6"/>
  <c r="O36" i="6"/>
  <c r="O37" i="6" s="1"/>
  <c r="P29" i="6"/>
  <c r="P28" i="6" l="1"/>
  <c r="O19" i="6" l="1"/>
  <c r="O20" i="6" s="1"/>
  <c r="N19" i="6"/>
  <c r="N20" i="6" s="1"/>
  <c r="K19" i="6"/>
  <c r="K20" i="6" s="1"/>
  <c r="M19" i="6"/>
  <c r="M20" i="6" s="1"/>
  <c r="J19" i="6"/>
  <c r="J20" i="6" s="1"/>
  <c r="L19" i="6"/>
  <c r="L20" i="6" s="1"/>
  <c r="H19" i="6"/>
  <c r="H20" i="6" s="1"/>
  <c r="J36" i="6"/>
  <c r="J37" i="6" s="1"/>
  <c r="L36" i="6"/>
  <c r="L37" i="6" s="1"/>
  <c r="I36" i="6"/>
  <c r="I37" i="6" s="1"/>
  <c r="K36" i="6"/>
  <c r="K37" i="6" s="1"/>
  <c r="H36" i="6"/>
  <c r="H37" i="6" s="1"/>
  <c r="D36" i="6"/>
  <c r="D37" i="6" l="1"/>
  <c r="P37" i="6" s="1"/>
  <c r="P36" i="6"/>
  <c r="I19" i="6" l="1"/>
  <c r="I20" i="6" s="1"/>
  <c r="P20" i="6" s="1"/>
  <c r="P19" i="6" l="1"/>
</calcChain>
</file>

<file path=xl/sharedStrings.xml><?xml version="1.0" encoding="utf-8"?>
<sst xmlns="http://schemas.openxmlformats.org/spreadsheetml/2006/main" count="148" uniqueCount="80">
  <si>
    <t>Total</t>
  </si>
  <si>
    <t>General</t>
  </si>
  <si>
    <t>Intangible</t>
  </si>
  <si>
    <t>Southern California Edison</t>
  </si>
  <si>
    <t>Total Transmission Plant &amp; Reserve Balances</t>
  </si>
  <si>
    <t>Incentive Plant</t>
  </si>
  <si>
    <t>ISO Plant</t>
  </si>
  <si>
    <t>ISO Reserve</t>
  </si>
  <si>
    <t>SOUTHERN CALIFORNIA EDISON COMPANY</t>
  </si>
  <si>
    <t>$</t>
  </si>
  <si>
    <t>Transmission</t>
  </si>
  <si>
    <t>Total Plant
FERC Form 1</t>
  </si>
  <si>
    <t>Total
Plant</t>
  </si>
  <si>
    <t>ISO
Plant</t>
  </si>
  <si>
    <t>ISO %
of Total</t>
  </si>
  <si>
    <t>Total Substation</t>
  </si>
  <si>
    <t>Lines</t>
  </si>
  <si>
    <t>Total Lines</t>
  </si>
  <si>
    <t>Total Transmission</t>
  </si>
  <si>
    <t>Distribution</t>
  </si>
  <si>
    <t>Land:</t>
  </si>
  <si>
    <t>Structures:</t>
  </si>
  <si>
    <t>Total Structures</t>
  </si>
  <si>
    <t>Total Transmission &amp; Distribution</t>
  </si>
  <si>
    <t>BOY/EOY ISO Transmission Accumulated Depreciation</t>
  </si>
  <si>
    <t>Total Company</t>
  </si>
  <si>
    <t>Incentive Reserve</t>
  </si>
  <si>
    <t xml:space="preserve">FERC Rate Differential </t>
  </si>
  <si>
    <t>Other</t>
  </si>
  <si>
    <t>Total Company Reserve</t>
  </si>
  <si>
    <t>Net of Incentive ISO %</t>
  </si>
  <si>
    <t>FERC Rate Differential</t>
  </si>
  <si>
    <t>Total ISO Reserve</t>
  </si>
  <si>
    <t xml:space="preserve">Accumulated Depreciation </t>
  </si>
  <si>
    <t>Reconciliation to FF1</t>
  </si>
  <si>
    <t>FF1 Page 219</t>
  </si>
  <si>
    <t>Net Reg Asset</t>
  </si>
  <si>
    <t>ARO</t>
  </si>
  <si>
    <t>RWIP Allocation</t>
  </si>
  <si>
    <t>Adj. Transmission Balance</t>
  </si>
  <si>
    <t>Reconciling Items</t>
  </si>
  <si>
    <t>SONGS</t>
  </si>
  <si>
    <t>Mohave</t>
  </si>
  <si>
    <t>PV Sunk NBV</t>
  </si>
  <si>
    <t>RWIP (108.9) compared to TO</t>
  </si>
  <si>
    <t>General and Intangible Reserve Summary</t>
  </si>
  <si>
    <t>FF1 Reference</t>
  </si>
  <si>
    <t xml:space="preserve">FF1 219.28c and FF1 200.21c for previous year </t>
  </si>
  <si>
    <t>FF1 219.28c and FF1 200.21c</t>
  </si>
  <si>
    <t>FF1 219A pg. 219 Worksheet add 108.520 +108.521</t>
  </si>
  <si>
    <t>FF1 219A pg. 219 Worksheet Transmission PV Sunk NBV</t>
  </si>
  <si>
    <t>Land (Substation and Line)</t>
  </si>
  <si>
    <t>Substation</t>
  </si>
  <si>
    <t>Total Distribution</t>
  </si>
  <si>
    <t>Electric Lease to Others</t>
  </si>
  <si>
    <t>FF1 219.25e</t>
  </si>
  <si>
    <t>FF1 207.99.g and 205.5g</t>
  </si>
  <si>
    <t>Transmission &amp; Distribution ISO Facilities Study</t>
  </si>
  <si>
    <t>12-31-2024 Facilities</t>
  </si>
  <si>
    <t>Description</t>
  </si>
  <si>
    <t>12-31-2025 Facilities</t>
  </si>
  <si>
    <t>351.1</t>
  </si>
  <si>
    <t>FERC 898</t>
  </si>
  <si>
    <t>FF1 219.25b</t>
  </si>
  <si>
    <t>General and Intangible Plant Summary</t>
  </si>
  <si>
    <t>FF1 206.99.b and 204.5b for previous year</t>
  </si>
  <si>
    <t>Schedule 6, Line 21, Col. 1 &amp; Col. 2</t>
  </si>
  <si>
    <t>Schedule 8, Line 18, Col. 1 &amp; Col. 2 (See Schedule 8, Note 2b)</t>
  </si>
  <si>
    <t>Schedule 8, Line 19, Col. 1 &amp; Col. 2</t>
  </si>
  <si>
    <t>FERC898 Transfers</t>
  </si>
  <si>
    <t>Subtotal</t>
  </si>
  <si>
    <t>FERC Order 898 Transfers</t>
  </si>
  <si>
    <t>397 FERC Order 898 Account removed from 2025 FF1</t>
  </si>
  <si>
    <t>Schedule 6, Line 20, Col. 1 &amp; Col. 2 (Schedule 6, Note 2a)</t>
  </si>
  <si>
    <t>RWIP Int (302) reclass</t>
  </si>
  <si>
    <t>Adjustment to previous year:</t>
  </si>
  <si>
    <t>Total Plant (See Note 1)</t>
  </si>
  <si>
    <t>Notes:</t>
  </si>
  <si>
    <t>1-</t>
  </si>
  <si>
    <t>SCE recorded a $142.8 million transfer from overhead accounts 355 and 356 to underground accounts 357 and 358 during 2025 based on final detailed accounting to reflect the transfer of plant balances previously under FERC Account 106 – Completed Construction Not Classified to FERC account 101 – Electric Plant In Service. For ratemaking calculation purposes, the transfer is reflected evenly across 2025 monthly plant additions.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</si>
</sst>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4" formatCode="_(* #,##0_);_(* \(#,##0\);_(* &quot;-&quot;??_);_(@_)"/>
    <numFmt numFmtId="165" formatCode="0.0%"/>
    <numFmt numFmtId="166" formatCode="[$-409]mmm\-yy;@"/>
    <numFmt numFmtId="167" formatCode="###,000"/>
    <numFmt numFmtId="168" formatCode="_(&quot;$&quot;* #,##0.00_);_(&quot;$&quot;* \(#,##0.00\);_(&quot;$&quot;*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b/>
      <u/>
      <sz val="10"/>
      <name val="Arial"/>
      <family val="2"/>
    </font>
    <font>
      <b/>
      <sz val="10"/>
      <name val="Arial"/>
      <family val="2"/>
    </font>
    <font>
      <b/>
      <u/>
      <sz val="10"/>
      <color theme="1"/>
      <name val="Arial"/>
      <family val="2"/>
    </font>
    <font>
      <b/>
      <sz val="8"/>
      <color rgb="FF1F497D"/>
      <name val="Verdana"/>
      <family val="2"/>
    </font>
    <font>
      <sz val="8"/>
      <color rgb="FF1F497D"/>
      <name val="Verdana"/>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sz val="10"/>
      <name val="Arial"/>
      <family val="2"/>
    </font>
    <font>
      <b/>
      <sz val="14"/>
      <color theme="1"/>
      <name val="Calibri"/>
      <family val="2"/>
    </font>
    <font>
      <sz val="10"/>
      <color theme="1"/>
      <name val="Calibri"/>
      <family val="2"/>
    </font>
    <font>
      <sz val="12"/>
      <color theme="1"/>
      <name val="Calibri"/>
      <family val="2"/>
    </font>
    <font>
      <sz val="8"/>
      <color theme="1"/>
      <name val="Calibri"/>
      <family val="2"/>
    </font>
    <font>
      <b/>
      <sz val="12"/>
      <color theme="1"/>
      <name val="Calibri"/>
      <family val="2"/>
    </font>
    <font>
      <b/>
      <sz val="10"/>
      <color theme="1"/>
      <name val="Calibri"/>
      <family val="2"/>
    </font>
    <font>
      <sz val="11"/>
      <color indexed="8"/>
      <name val="Calibri"/>
      <family val="2"/>
    </font>
    <font>
      <sz val="10"/>
      <color rgb="FF008000"/>
      <name val="Calibri"/>
      <family val="2"/>
    </font>
    <font>
      <sz val="10"/>
      <name val="Calibri"/>
      <family val="2"/>
    </font>
    <font>
      <sz val="10"/>
      <name val="Arial"/>
      <family val="2"/>
    </font>
  </fonts>
  <fills count="21">
    <fill>
      <patternFill patternType="none"/>
    </fill>
    <fill>
      <patternFill patternType="gray125"/>
    </fill>
    <fill>
      <patternFill patternType="solid">
        <fgColor rgb="FFFFFFCC"/>
      </patternFill>
    </fill>
    <fill>
      <patternFill patternType="solid">
        <fgColor rgb="FFDBE5F1"/>
        <bgColor rgb="FF000000"/>
      </patternFill>
    </fill>
    <fill>
      <patternFill patternType="solid">
        <fgColor rgb="FFFFFFFF"/>
        <bgColor rgb="FF000000"/>
      </patternFill>
    </fill>
    <fill>
      <patternFill patternType="solid">
        <fgColor rgb="FFF1F5FB"/>
        <bgColor rgb="FF000000"/>
      </patternFill>
    </fill>
    <fill>
      <patternFill patternType="solid">
        <fgColor rgb="FFE9EFF7"/>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DBE5F1"/>
        <bgColor rgb="FFFFFFFF"/>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theme="0"/>
        <bgColor indexed="64"/>
      </patternFill>
    </fill>
  </fills>
  <borders count="20">
    <border>
      <left/>
      <right/>
      <top/>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hair">
        <color rgb="FFC0C0C0"/>
      </left>
      <right style="hair">
        <color rgb="FFC0C0C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65">
    <xf numFmtId="0" fontId="0" fillId="0" borderId="0"/>
    <xf numFmtId="0" fontId="10" fillId="0" borderId="0"/>
    <xf numFmtId="0" fontId="7" fillId="0" borderId="0"/>
    <xf numFmtId="43" fontId="10" fillId="0" borderId="0" applyFont="0" applyFill="0" applyBorder="0" applyAlignment="0" applyProtection="0"/>
    <xf numFmtId="0" fontId="10" fillId="0" borderId="0"/>
    <xf numFmtId="0" fontId="6" fillId="0" borderId="0"/>
    <xf numFmtId="0" fontId="6" fillId="2" borderId="1" applyNumberFormat="0" applyFont="0" applyAlignment="0" applyProtection="0"/>
    <xf numFmtId="43"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0" fontId="10" fillId="2" borderId="1" applyNumberFormat="0" applyFont="0" applyAlignment="0" applyProtection="0"/>
    <xf numFmtId="41" fontId="6" fillId="0" borderId="0" applyFont="0" applyFill="0" applyBorder="0" applyAlignment="0" applyProtection="0"/>
    <xf numFmtId="0" fontId="14" fillId="3" borderId="12" applyNumberFormat="0" applyAlignment="0" applyProtection="0">
      <alignment horizontal="left" vertical="center" indent="1"/>
    </xf>
    <xf numFmtId="167" fontId="15" fillId="0" borderId="13" applyNumberFormat="0" applyProtection="0">
      <alignment horizontal="right" vertical="center"/>
    </xf>
    <xf numFmtId="167" fontId="14" fillId="0" borderId="14" applyNumberFormat="0" applyProtection="0">
      <alignment horizontal="right" vertical="center"/>
    </xf>
    <xf numFmtId="0" fontId="16" fillId="4" borderId="14" applyNumberFormat="0" applyAlignment="0">
      <alignment horizontal="left" vertical="center" indent="1"/>
      <protection locked="0"/>
    </xf>
    <xf numFmtId="0" fontId="16" fillId="5" borderId="14" applyNumberFormat="0" applyAlignment="0" applyProtection="0">
      <alignment horizontal="left" vertical="center" indent="1"/>
    </xf>
    <xf numFmtId="167" fontId="15" fillId="6" borderId="13" applyNumberFormat="0" applyBorder="0">
      <alignment horizontal="right" vertical="center"/>
      <protection locked="0"/>
    </xf>
    <xf numFmtId="0" fontId="16" fillId="4" borderId="14" applyNumberFormat="0" applyAlignment="0">
      <alignment horizontal="left" vertical="center" indent="1"/>
      <protection locked="0"/>
    </xf>
    <xf numFmtId="167" fontId="14" fillId="5" borderId="14" applyNumberFormat="0" applyProtection="0">
      <alignment horizontal="right" vertical="center"/>
    </xf>
    <xf numFmtId="167" fontId="14" fillId="6" borderId="14" applyNumberFormat="0" applyBorder="0">
      <alignment horizontal="right" vertical="center"/>
      <protection locked="0"/>
    </xf>
    <xf numFmtId="167" fontId="17" fillId="7" borderId="15" applyNumberFormat="0" applyBorder="0" applyAlignment="0" applyProtection="0">
      <alignment horizontal="right" vertical="center" indent="1"/>
    </xf>
    <xf numFmtId="167" fontId="18" fillId="8" borderId="15" applyNumberFormat="0" applyBorder="0" applyAlignment="0" applyProtection="0">
      <alignment horizontal="right" vertical="center" indent="1"/>
    </xf>
    <xf numFmtId="167" fontId="18" fillId="9" borderId="15" applyNumberFormat="0" applyBorder="0" applyAlignment="0" applyProtection="0">
      <alignment horizontal="right" vertical="center" indent="1"/>
    </xf>
    <xf numFmtId="167" fontId="19" fillId="10" borderId="15" applyNumberFormat="0" applyBorder="0" applyAlignment="0" applyProtection="0">
      <alignment horizontal="right" vertical="center" indent="1"/>
    </xf>
    <xf numFmtId="167" fontId="19" fillId="11" borderId="15" applyNumberFormat="0" applyBorder="0" applyAlignment="0" applyProtection="0">
      <alignment horizontal="right" vertical="center" indent="1"/>
    </xf>
    <xf numFmtId="167" fontId="19" fillId="12" borderId="15" applyNumberFormat="0" applyBorder="0" applyAlignment="0" applyProtection="0">
      <alignment horizontal="right" vertical="center" indent="1"/>
    </xf>
    <xf numFmtId="167" fontId="20" fillId="13" borderId="15" applyNumberFormat="0" applyBorder="0" applyAlignment="0" applyProtection="0">
      <alignment horizontal="right" vertical="center" indent="1"/>
    </xf>
    <xf numFmtId="167" fontId="20" fillId="14" borderId="15" applyNumberFormat="0" applyBorder="0" applyAlignment="0" applyProtection="0">
      <alignment horizontal="right" vertical="center" indent="1"/>
    </xf>
    <xf numFmtId="167" fontId="20" fillId="15" borderId="15" applyNumberFormat="0" applyBorder="0" applyAlignment="0" applyProtection="0">
      <alignment horizontal="right" vertical="center" indent="1"/>
    </xf>
    <xf numFmtId="0" fontId="21" fillId="0" borderId="12" applyNumberFormat="0" applyFont="0" applyFill="0" applyAlignment="0" applyProtection="0"/>
    <xf numFmtId="167" fontId="15" fillId="16" borderId="12" applyNumberFormat="0" applyAlignment="0" applyProtection="0">
      <alignment horizontal="left" vertical="center" indent="1"/>
    </xf>
    <xf numFmtId="0" fontId="14" fillId="3" borderId="14" applyNumberFormat="0" applyAlignment="0" applyProtection="0">
      <alignment horizontal="left" vertical="center" indent="1"/>
    </xf>
    <xf numFmtId="0" fontId="16" fillId="17" borderId="12" applyNumberFormat="0" applyAlignment="0" applyProtection="0">
      <alignment horizontal="left" vertical="center" indent="1"/>
    </xf>
    <xf numFmtId="0" fontId="16" fillId="18" borderId="12" applyNumberFormat="0" applyAlignment="0" applyProtection="0">
      <alignment horizontal="left" vertical="center" indent="1"/>
    </xf>
    <xf numFmtId="0" fontId="16" fillId="19" borderId="12" applyNumberFormat="0" applyAlignment="0" applyProtection="0">
      <alignment horizontal="left" vertical="center" indent="1"/>
    </xf>
    <xf numFmtId="0" fontId="16" fillId="6" borderId="12" applyNumberFormat="0" applyAlignment="0" applyProtection="0">
      <alignment horizontal="left" vertical="center" indent="1"/>
    </xf>
    <xf numFmtId="0" fontId="16" fillId="5" borderId="14" applyNumberFormat="0" applyAlignment="0" applyProtection="0">
      <alignment horizontal="left" vertical="center" indent="1"/>
    </xf>
    <xf numFmtId="0" fontId="22" fillId="0" borderId="16" applyNumberFormat="0" applyFill="0" applyBorder="0" applyAlignment="0" applyProtection="0"/>
    <xf numFmtId="0" fontId="23" fillId="0" borderId="16" applyNumberFormat="0" applyBorder="0" applyAlignment="0" applyProtection="0"/>
    <xf numFmtId="0" fontId="22" fillId="4" borderId="14" applyNumberFormat="0" applyAlignment="0">
      <alignment horizontal="left" vertical="center" indent="1"/>
      <protection locked="0"/>
    </xf>
    <xf numFmtId="0" fontId="22" fillId="4" borderId="14" applyNumberFormat="0" applyAlignment="0">
      <alignment horizontal="left" vertical="center" indent="1"/>
      <protection locked="0"/>
    </xf>
    <xf numFmtId="0" fontId="22" fillId="5" borderId="14" applyNumberFormat="0" applyAlignment="0" applyProtection="0">
      <alignment horizontal="left" vertical="center" indent="1"/>
    </xf>
    <xf numFmtId="167" fontId="24" fillId="5" borderId="14" applyNumberFormat="0" applyProtection="0">
      <alignment horizontal="right" vertical="center"/>
    </xf>
    <xf numFmtId="167" fontId="25" fillId="6" borderId="13" applyNumberFormat="0" applyBorder="0">
      <alignment horizontal="right" vertical="center"/>
      <protection locked="0"/>
    </xf>
    <xf numFmtId="167" fontId="24" fillId="6" borderId="14" applyNumberFormat="0" applyBorder="0">
      <alignment horizontal="right" vertical="center"/>
      <protection locked="0"/>
    </xf>
    <xf numFmtId="167" fontId="15" fillId="0" borderId="13" applyNumberFormat="0" applyFill="0" applyBorder="0" applyAlignment="0" applyProtection="0">
      <alignment horizontal="right" vertical="center"/>
    </xf>
    <xf numFmtId="167" fontId="15" fillId="0" borderId="13" applyNumberFormat="0" applyFill="0" applyBorder="0" applyAlignment="0" applyProtection="0">
      <alignment horizontal="right" vertical="center"/>
    </xf>
    <xf numFmtId="0" fontId="21" fillId="0" borderId="17" applyNumberFormat="0" applyFont="0" applyFill="0" applyAlignment="0" applyProtection="0"/>
    <xf numFmtId="0" fontId="5" fillId="0" borderId="0"/>
    <xf numFmtId="43" fontId="5" fillId="0" borderId="0" applyFont="0" applyFill="0" applyBorder="0" applyAlignment="0" applyProtection="0"/>
    <xf numFmtId="9" fontId="26" fillId="0" borderId="0" applyFont="0" applyFill="0" applyBorder="0" applyAlignment="0" applyProtection="0"/>
    <xf numFmtId="0" fontId="4" fillId="0" borderId="0"/>
    <xf numFmtId="0" fontId="4" fillId="0" borderId="0"/>
    <xf numFmtId="0" fontId="4" fillId="2" borderId="1" applyNumberFormat="0" applyFont="0" applyAlignment="0" applyProtection="0"/>
    <xf numFmtId="43"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6" fillId="2" borderId="1" applyNumberFormat="0" applyFont="0" applyAlignment="0" applyProtection="0"/>
    <xf numFmtId="0" fontId="3" fillId="0" borderId="0"/>
    <xf numFmtId="0" fontId="1" fillId="0" borderId="0"/>
  </cellStyleXfs>
  <cellXfs count="166">
    <xf numFmtId="0" fontId="0" fillId="0" borderId="0" xfId="0"/>
    <xf numFmtId="0" fontId="9" fillId="0" borderId="0" xfId="5" applyFont="1"/>
    <xf numFmtId="0" fontId="10" fillId="0" borderId="0" xfId="5" applyFont="1"/>
    <xf numFmtId="0" fontId="9" fillId="0" borderId="2" xfId="5" applyFont="1" applyBorder="1"/>
    <xf numFmtId="0" fontId="8" fillId="0" borderId="0" xfId="5" applyFont="1"/>
    <xf numFmtId="0" fontId="11" fillId="0" borderId="0" xfId="5" applyFont="1" applyAlignment="1">
      <alignment horizontal="center"/>
    </xf>
    <xf numFmtId="0" fontId="13" fillId="0" borderId="0" xfId="5" applyFont="1" applyAlignment="1">
      <alignment horizontal="center"/>
    </xf>
    <xf numFmtId="164" fontId="9" fillId="0" borderId="0" xfId="5" applyNumberFormat="1" applyFont="1"/>
    <xf numFmtId="41" fontId="9" fillId="0" borderId="0" xfId="5" applyNumberFormat="1" applyFont="1"/>
    <xf numFmtId="43" fontId="9" fillId="0" borderId="0" xfId="5" applyNumberFormat="1" applyFont="1"/>
    <xf numFmtId="0" fontId="9" fillId="0" borderId="4" xfId="5" applyFont="1" applyBorder="1" applyAlignment="1">
      <alignment horizontal="center"/>
    </xf>
    <xf numFmtId="0" fontId="9" fillId="0" borderId="0" xfId="5" applyFont="1" applyAlignment="1">
      <alignment horizontal="center" wrapText="1"/>
    </xf>
    <xf numFmtId="0" fontId="9" fillId="0" borderId="0" xfId="5" applyFont="1" applyAlignment="1">
      <alignment horizontal="left" indent="1"/>
    </xf>
    <xf numFmtId="38" fontId="9" fillId="0" borderId="0" xfId="5" applyNumberFormat="1" applyFont="1"/>
    <xf numFmtId="0" fontId="28" fillId="0" borderId="0" xfId="4" applyFont="1"/>
    <xf numFmtId="0" fontId="30" fillId="0" borderId="0" xfId="4" applyFont="1" applyAlignment="1">
      <alignment horizontal="center" vertical="center"/>
    </xf>
    <xf numFmtId="0" fontId="28" fillId="0" borderId="0" xfId="4" applyFont="1" applyAlignment="1">
      <alignment horizontal="left"/>
    </xf>
    <xf numFmtId="0" fontId="28" fillId="0" borderId="3" xfId="4" applyFont="1" applyBorder="1" applyAlignment="1">
      <alignment horizontal="center" vertical="center"/>
    </xf>
    <xf numFmtId="0" fontId="32" fillId="0" borderId="3" xfId="4" applyFont="1" applyBorder="1" applyAlignment="1">
      <alignment horizontal="center" vertical="center" wrapText="1"/>
    </xf>
    <xf numFmtId="0" fontId="28" fillId="0" borderId="0" xfId="4" applyFont="1" applyAlignment="1">
      <alignment vertical="center"/>
    </xf>
    <xf numFmtId="0" fontId="32" fillId="0" borderId="0" xfId="4" applyFont="1" applyAlignment="1">
      <alignment horizontal="left"/>
    </xf>
    <xf numFmtId="41" fontId="28" fillId="0" borderId="0" xfId="4" applyNumberFormat="1" applyFont="1"/>
    <xf numFmtId="0" fontId="28" fillId="0" borderId="0" xfId="4" applyFont="1" applyAlignment="1">
      <alignment horizontal="left" indent="2"/>
    </xf>
    <xf numFmtId="0" fontId="32" fillId="0" borderId="0" xfId="4" applyFont="1"/>
    <xf numFmtId="0" fontId="32" fillId="0" borderId="0" xfId="4" applyFont="1" applyAlignment="1">
      <alignment horizontal="left" wrapText="1"/>
    </xf>
    <xf numFmtId="0" fontId="28" fillId="0" borderId="0" xfId="4" applyFont="1" applyAlignment="1">
      <alignment horizontal="right" wrapText="1"/>
    </xf>
    <xf numFmtId="0" fontId="32" fillId="0" borderId="6" xfId="4" applyFont="1" applyBorder="1" applyAlignment="1">
      <alignment horizontal="left" vertical="center" wrapText="1"/>
    </xf>
    <xf numFmtId="0" fontId="28" fillId="0" borderId="0" xfId="4" applyFont="1" applyAlignment="1">
      <alignment horizontal="left" wrapText="1"/>
    </xf>
    <xf numFmtId="0" fontId="32" fillId="0" borderId="6" xfId="4" applyFont="1" applyBorder="1" applyAlignment="1">
      <alignment vertical="center" wrapText="1"/>
    </xf>
    <xf numFmtId="0" fontId="32" fillId="0" borderId="7" xfId="4" applyFont="1" applyBorder="1" applyAlignment="1">
      <alignment vertical="center" wrapText="1"/>
    </xf>
    <xf numFmtId="42" fontId="28" fillId="0" borderId="0" xfId="4" applyNumberFormat="1" applyFont="1"/>
    <xf numFmtId="5" fontId="28" fillId="0" borderId="0" xfId="4" applyNumberFormat="1" applyFont="1"/>
    <xf numFmtId="7" fontId="28" fillId="0" borderId="0" xfId="4" applyNumberFormat="1" applyFont="1"/>
    <xf numFmtId="168" fontId="28" fillId="0" borderId="0" xfId="4" applyNumberFormat="1" applyFont="1"/>
    <xf numFmtId="165" fontId="28" fillId="0" borderId="0" xfId="60" applyNumberFormat="1" applyFont="1"/>
    <xf numFmtId="0" fontId="28" fillId="0" borderId="0" xfId="4" applyFont="1" applyAlignment="1">
      <alignment horizontal="centerContinuous"/>
    </xf>
    <xf numFmtId="164" fontId="32" fillId="0" borderId="3" xfId="61" applyNumberFormat="1" applyFont="1" applyBorder="1" applyAlignment="1">
      <alignment horizontal="center" vertical="center" wrapText="1"/>
    </xf>
    <xf numFmtId="165" fontId="28" fillId="0" borderId="0" xfId="60" applyNumberFormat="1" applyFont="1" applyAlignment="1">
      <alignment vertical="center"/>
    </xf>
    <xf numFmtId="10" fontId="28" fillId="0" borderId="5" xfId="60" applyNumberFormat="1" applyFont="1" applyBorder="1" applyAlignment="1">
      <alignment horizontal="left" indent="3"/>
    </xf>
    <xf numFmtId="164" fontId="28" fillId="0" borderId="0" xfId="61" applyNumberFormat="1" applyFont="1" applyBorder="1"/>
    <xf numFmtId="165" fontId="28" fillId="0" borderId="0" xfId="60" applyNumberFormat="1" applyFont="1" applyBorder="1"/>
    <xf numFmtId="41" fontId="28" fillId="0" borderId="0" xfId="61" applyNumberFormat="1" applyFont="1" applyFill="1" applyBorder="1"/>
    <xf numFmtId="41" fontId="28" fillId="0" borderId="0" xfId="61" applyNumberFormat="1" applyFont="1" applyBorder="1"/>
    <xf numFmtId="10" fontId="28" fillId="0" borderId="0" xfId="60" applyNumberFormat="1" applyFont="1" applyBorder="1" applyAlignment="1">
      <alignment horizontal="left" indent="3"/>
    </xf>
    <xf numFmtId="164" fontId="32" fillId="0" borderId="0" xfId="61" applyNumberFormat="1" applyFont="1" applyBorder="1"/>
    <xf numFmtId="165" fontId="32" fillId="0" borderId="0" xfId="60" applyNumberFormat="1" applyFont="1" applyBorder="1"/>
    <xf numFmtId="38" fontId="28" fillId="0" borderId="0" xfId="61" applyNumberFormat="1" applyFont="1" applyBorder="1"/>
    <xf numFmtId="5" fontId="32" fillId="0" borderId="6" xfId="61" applyNumberFormat="1" applyFont="1" applyBorder="1" applyAlignment="1">
      <alignment vertical="center"/>
    </xf>
    <xf numFmtId="41" fontId="32" fillId="0" borderId="6" xfId="61" applyNumberFormat="1" applyFont="1" applyBorder="1" applyAlignment="1">
      <alignment vertical="center"/>
    </xf>
    <xf numFmtId="10" fontId="32" fillId="0" borderId="6" xfId="60" applyNumberFormat="1" applyFont="1" applyBorder="1" applyAlignment="1">
      <alignment horizontal="center" vertical="center"/>
    </xf>
    <xf numFmtId="10" fontId="32" fillId="0" borderId="0" xfId="60" applyNumberFormat="1" applyFont="1" applyBorder="1"/>
    <xf numFmtId="10" fontId="28" fillId="0" borderId="0" xfId="60" applyNumberFormat="1" applyFont="1" applyBorder="1"/>
    <xf numFmtId="10" fontId="28" fillId="0" borderId="0" xfId="4" applyNumberFormat="1" applyFont="1"/>
    <xf numFmtId="5" fontId="32" fillId="0" borderId="7" xfId="61" applyNumberFormat="1" applyFont="1" applyBorder="1" applyAlignment="1">
      <alignment vertical="center"/>
    </xf>
    <xf numFmtId="10" fontId="32" fillId="0" borderId="7" xfId="60" applyNumberFormat="1" applyFont="1" applyBorder="1" applyAlignment="1">
      <alignment horizontal="center" vertical="center"/>
    </xf>
    <xf numFmtId="43" fontId="28" fillId="0" borderId="0" xfId="61" applyFont="1"/>
    <xf numFmtId="3" fontId="9" fillId="0" borderId="0" xfId="5" applyNumberFormat="1" applyFont="1" applyAlignment="1">
      <alignment horizontal="center" wrapText="1"/>
    </xf>
    <xf numFmtId="41" fontId="34" fillId="0" borderId="0" xfId="61" applyNumberFormat="1" applyFont="1" applyBorder="1"/>
    <xf numFmtId="41" fontId="34" fillId="0" borderId="0" xfId="61" applyNumberFormat="1" applyFont="1" applyFill="1" applyBorder="1"/>
    <xf numFmtId="41" fontId="34" fillId="0" borderId="5" xfId="61" applyNumberFormat="1" applyFont="1" applyBorder="1"/>
    <xf numFmtId="0" fontId="8" fillId="0" borderId="2" xfId="5" applyFont="1" applyBorder="1"/>
    <xf numFmtId="5" fontId="35" fillId="0" borderId="5" xfId="61" applyNumberFormat="1" applyFont="1" applyFill="1" applyBorder="1"/>
    <xf numFmtId="5" fontId="35" fillId="0" borderId="5" xfId="61" applyNumberFormat="1" applyFont="1" applyBorder="1"/>
    <xf numFmtId="41" fontId="35" fillId="0" borderId="5" xfId="61" applyNumberFormat="1" applyFont="1" applyFill="1" applyBorder="1"/>
    <xf numFmtId="41" fontId="35" fillId="0" borderId="0" xfId="61" applyNumberFormat="1" applyFont="1" applyBorder="1"/>
    <xf numFmtId="41" fontId="35" fillId="0" borderId="5" xfId="61" applyNumberFormat="1" applyFont="1" applyBorder="1"/>
    <xf numFmtId="41" fontId="35" fillId="0" borderId="0" xfId="61" applyNumberFormat="1" applyFont="1" applyFill="1" applyBorder="1"/>
    <xf numFmtId="38" fontId="35" fillId="0" borderId="0" xfId="61" applyNumberFormat="1" applyFont="1" applyFill="1" applyBorder="1"/>
    <xf numFmtId="41" fontId="35" fillId="0" borderId="0" xfId="61" applyNumberFormat="1" applyFont="1" applyFill="1" applyBorder="1" applyAlignment="1">
      <alignment vertical="center"/>
    </xf>
    <xf numFmtId="41" fontId="35" fillId="0" borderId="0" xfId="4" applyNumberFormat="1" applyFont="1"/>
    <xf numFmtId="41" fontId="35" fillId="0" borderId="0" xfId="60" applyNumberFormat="1" applyFont="1" applyFill="1"/>
    <xf numFmtId="41" fontId="35" fillId="0" borderId="5" xfId="4" applyNumberFormat="1" applyFont="1" applyBorder="1"/>
    <xf numFmtId="38" fontId="35" fillId="0" borderId="5" xfId="61" applyNumberFormat="1" applyFont="1" applyFill="1" applyBorder="1"/>
    <xf numFmtId="5" fontId="35" fillId="0" borderId="0" xfId="61" applyNumberFormat="1" applyFont="1" applyFill="1" applyBorder="1"/>
    <xf numFmtId="42" fontId="35" fillId="0" borderId="0" xfId="61" applyNumberFormat="1" applyFont="1" applyBorder="1"/>
    <xf numFmtId="10" fontId="28" fillId="0" borderId="0" xfId="60" applyNumberFormat="1" applyFont="1" applyBorder="1" applyAlignment="1">
      <alignment horizontal="center"/>
    </xf>
    <xf numFmtId="10" fontId="28" fillId="0" borderId="5" xfId="60" applyNumberFormat="1" applyFont="1" applyBorder="1" applyAlignment="1">
      <alignment horizontal="center"/>
    </xf>
    <xf numFmtId="0" fontId="9" fillId="0" borderId="4" xfId="5" applyFont="1" applyBorder="1"/>
    <xf numFmtId="164" fontId="9" fillId="0" borderId="4" xfId="3" applyNumberFormat="1" applyFont="1" applyBorder="1"/>
    <xf numFmtId="164" fontId="9" fillId="0" borderId="4" xfId="5" applyNumberFormat="1" applyFont="1" applyBorder="1"/>
    <xf numFmtId="41" fontId="8" fillId="0" borderId="4" xfId="5" applyNumberFormat="1" applyFont="1" applyBorder="1" applyAlignment="1">
      <alignment horizontal="center"/>
    </xf>
    <xf numFmtId="0" fontId="8" fillId="0" borderId="18" xfId="5" applyFont="1" applyBorder="1" applyAlignment="1">
      <alignment horizontal="center"/>
    </xf>
    <xf numFmtId="0" fontId="8" fillId="0" borderId="19" xfId="5" applyFont="1" applyBorder="1" applyAlignment="1">
      <alignment horizontal="center"/>
    </xf>
    <xf numFmtId="0" fontId="9" fillId="0" borderId="4" xfId="5" applyFont="1" applyBorder="1" applyAlignment="1">
      <alignment wrapText="1"/>
    </xf>
    <xf numFmtId="5" fontId="35" fillId="0" borderId="0" xfId="61" applyNumberFormat="1" applyFont="1" applyBorder="1"/>
    <xf numFmtId="0" fontId="28" fillId="0" borderId="0" xfId="4" quotePrefix="1" applyFont="1" applyAlignment="1">
      <alignment horizontal="left" indent="2"/>
    </xf>
    <xf numFmtId="0" fontId="31" fillId="0" borderId="2" xfId="4" applyFont="1" applyBorder="1"/>
    <xf numFmtId="0" fontId="8" fillId="0" borderId="4" xfId="5" applyFont="1" applyBorder="1" applyAlignment="1">
      <alignment horizontal="center"/>
    </xf>
    <xf numFmtId="0" fontId="8" fillId="20" borderId="0" xfId="5" applyFont="1" applyFill="1"/>
    <xf numFmtId="0" fontId="9" fillId="20" borderId="0" xfId="5" applyFont="1" applyFill="1"/>
    <xf numFmtId="0" fontId="8" fillId="20" borderId="2" xfId="5" applyFont="1" applyFill="1" applyBorder="1"/>
    <xf numFmtId="0" fontId="9" fillId="20" borderId="2" xfId="5" applyFont="1" applyFill="1" applyBorder="1"/>
    <xf numFmtId="166" fontId="8" fillId="20" borderId="8" xfId="5" applyNumberFormat="1" applyFont="1" applyFill="1" applyBorder="1" applyAlignment="1">
      <alignment horizontal="centerContinuous"/>
    </xf>
    <xf numFmtId="0" fontId="9" fillId="20" borderId="9" xfId="5" applyFont="1" applyFill="1" applyBorder="1" applyAlignment="1">
      <alignment horizontal="centerContinuous"/>
    </xf>
    <xf numFmtId="0" fontId="8" fillId="20" borderId="9" xfId="5" applyFont="1" applyFill="1" applyBorder="1" applyAlignment="1">
      <alignment horizontal="centerContinuous"/>
    </xf>
    <xf numFmtId="0" fontId="9" fillId="20" borderId="10" xfId="5" applyFont="1" applyFill="1" applyBorder="1" applyAlignment="1">
      <alignment horizontal="centerContinuous"/>
    </xf>
    <xf numFmtId="0" fontId="8" fillId="20" borderId="4" xfId="5" applyFont="1" applyFill="1" applyBorder="1" applyAlignment="1">
      <alignment horizontal="center"/>
    </xf>
    <xf numFmtId="41" fontId="9" fillId="20" borderId="0" xfId="5" applyNumberFormat="1" applyFont="1" applyFill="1"/>
    <xf numFmtId="164" fontId="9" fillId="20" borderId="0" xfId="3" applyNumberFormat="1" applyFont="1" applyFill="1" applyBorder="1"/>
    <xf numFmtId="166" fontId="9" fillId="20" borderId="0" xfId="5" applyNumberFormat="1" applyFont="1" applyFill="1"/>
    <xf numFmtId="164" fontId="9" fillId="20" borderId="5" xfId="3" applyNumberFormat="1" applyFont="1" applyFill="1" applyBorder="1"/>
    <xf numFmtId="0" fontId="9" fillId="20" borderId="0" xfId="5" applyFont="1" applyFill="1" applyAlignment="1">
      <alignment horizontal="center"/>
    </xf>
    <xf numFmtId="164" fontId="9" fillId="20" borderId="0" xfId="5" applyNumberFormat="1" applyFont="1" applyFill="1"/>
    <xf numFmtId="164" fontId="9" fillId="20" borderId="0" xfId="3" applyNumberFormat="1" applyFont="1" applyFill="1"/>
    <xf numFmtId="164" fontId="9" fillId="20" borderId="11" xfId="5" applyNumberFormat="1" applyFont="1" applyFill="1" applyBorder="1"/>
    <xf numFmtId="164" fontId="9" fillId="20" borderId="11" xfId="3" applyNumberFormat="1" applyFont="1" applyFill="1" applyBorder="1"/>
    <xf numFmtId="164" fontId="9" fillId="20" borderId="5" xfId="5" applyNumberFormat="1" applyFont="1" applyFill="1" applyBorder="1"/>
    <xf numFmtId="10" fontId="9" fillId="20" borderId="0" xfId="10" applyNumberFormat="1" applyFont="1" applyFill="1" applyBorder="1"/>
    <xf numFmtId="10" fontId="9" fillId="20" borderId="0" xfId="51" applyNumberFormat="1" applyFont="1" applyFill="1"/>
    <xf numFmtId="164" fontId="9" fillId="0" borderId="0" xfId="7" applyNumberFormat="1" applyFont="1"/>
    <xf numFmtId="41" fontId="9" fillId="0" borderId="0" xfId="11" applyFont="1" applyFill="1" applyBorder="1"/>
    <xf numFmtId="41" fontId="9" fillId="0" borderId="0" xfId="11" applyFont="1" applyBorder="1"/>
    <xf numFmtId="164" fontId="9" fillId="0" borderId="4" xfId="10" applyNumberFormat="1" applyFont="1" applyFill="1" applyBorder="1"/>
    <xf numFmtId="164" fontId="9" fillId="0" borderId="4" xfId="7" applyNumberFormat="1" applyFont="1" applyBorder="1"/>
    <xf numFmtId="10" fontId="9" fillId="20" borderId="0" xfId="51" applyNumberFormat="1" applyFont="1" applyFill="1" applyBorder="1"/>
    <xf numFmtId="10" fontId="2" fillId="20" borderId="0" xfId="62" applyNumberFormat="1" applyFont="1" applyFill="1" applyBorder="1" applyAlignment="1">
      <alignment horizontal="center"/>
    </xf>
    <xf numFmtId="166" fontId="9" fillId="0" borderId="0" xfId="5" applyNumberFormat="1" applyFont="1" applyAlignment="1">
      <alignment horizontal="center"/>
    </xf>
    <xf numFmtId="164" fontId="9" fillId="0" borderId="0" xfId="6" applyNumberFormat="1" applyFont="1" applyFill="1" applyBorder="1"/>
    <xf numFmtId="41" fontId="9" fillId="0" borderId="0" xfId="0" applyNumberFormat="1" applyFont="1"/>
    <xf numFmtId="164" fontId="9" fillId="20" borderId="0" xfId="6" applyNumberFormat="1" applyFont="1" applyFill="1" applyBorder="1"/>
    <xf numFmtId="0" fontId="12" fillId="20" borderId="0" xfId="1" applyFont="1" applyFill="1"/>
    <xf numFmtId="0" fontId="10" fillId="20" borderId="0" xfId="1" applyFill="1"/>
    <xf numFmtId="0" fontId="12" fillId="20" borderId="2" xfId="1" applyFont="1" applyFill="1" applyBorder="1"/>
    <xf numFmtId="0" fontId="10" fillId="20" borderId="2" xfId="1" applyFill="1" applyBorder="1"/>
    <xf numFmtId="0" fontId="12" fillId="20" borderId="4" xfId="1" applyFont="1" applyFill="1" applyBorder="1"/>
    <xf numFmtId="42" fontId="10" fillId="20" borderId="4" xfId="1" applyNumberFormat="1" applyFill="1" applyBorder="1"/>
    <xf numFmtId="0" fontId="10" fillId="20" borderId="4" xfId="1" applyFill="1" applyBorder="1"/>
    <xf numFmtId="42" fontId="10" fillId="20" borderId="8" xfId="1" applyNumberFormat="1" applyFill="1" applyBorder="1"/>
    <xf numFmtId="42" fontId="10" fillId="20" borderId="9" xfId="1" applyNumberFormat="1" applyFill="1" applyBorder="1"/>
    <xf numFmtId="0" fontId="10" fillId="20" borderId="10" xfId="1" applyFill="1" applyBorder="1"/>
    <xf numFmtId="6" fontId="10" fillId="20" borderId="8" xfId="1" applyNumberFormat="1" applyFill="1" applyBorder="1"/>
    <xf numFmtId="42" fontId="10" fillId="20" borderId="0" xfId="1" applyNumberFormat="1" applyFill="1"/>
    <xf numFmtId="0" fontId="8" fillId="20" borderId="0" xfId="64" applyFont="1" applyFill="1"/>
    <xf numFmtId="0" fontId="9" fillId="20" borderId="0" xfId="64" applyFont="1" applyFill="1"/>
    <xf numFmtId="0" fontId="8" fillId="20" borderId="2" xfId="64" applyFont="1" applyFill="1" applyBorder="1"/>
    <xf numFmtId="0" fontId="9" fillId="20" borderId="2" xfId="64" applyFont="1" applyFill="1" applyBorder="1"/>
    <xf numFmtId="6" fontId="9" fillId="20" borderId="4" xfId="1" applyNumberFormat="1" applyFont="1" applyFill="1" applyBorder="1"/>
    <xf numFmtId="42" fontId="9" fillId="20" borderId="4" xfId="1" applyNumberFormat="1" applyFont="1" applyFill="1" applyBorder="1"/>
    <xf numFmtId="5" fontId="9" fillId="20" borderId="4" xfId="1" applyNumberFormat="1" applyFont="1" applyFill="1" applyBorder="1"/>
    <xf numFmtId="164" fontId="10" fillId="20" borderId="0" xfId="6" applyNumberFormat="1" applyFont="1" applyFill="1" applyBorder="1"/>
    <xf numFmtId="164" fontId="10" fillId="0" borderId="0" xfId="6" applyNumberFormat="1" applyFont="1" applyFill="1" applyBorder="1"/>
    <xf numFmtId="41" fontId="10" fillId="20" borderId="0" xfId="0" applyNumberFormat="1" applyFont="1" applyFill="1"/>
    <xf numFmtId="41" fontId="10" fillId="0" borderId="0" xfId="0" applyNumberFormat="1" applyFont="1"/>
    <xf numFmtId="0" fontId="10" fillId="20" borderId="0" xfId="5" applyFont="1" applyFill="1"/>
    <xf numFmtId="0" fontId="11" fillId="20" borderId="0" xfId="5" applyFont="1" applyFill="1" applyAlignment="1">
      <alignment horizontal="center"/>
    </xf>
    <xf numFmtId="0" fontId="12" fillId="0" borderId="4" xfId="5" applyFont="1" applyBorder="1" applyAlignment="1">
      <alignment horizontal="center"/>
    </xf>
    <xf numFmtId="164" fontId="10" fillId="0" borderId="4" xfId="10" applyNumberFormat="1" applyFont="1" applyFill="1" applyBorder="1"/>
    <xf numFmtId="164" fontId="12" fillId="0" borderId="4" xfId="3" applyNumberFormat="1" applyFont="1" applyBorder="1"/>
    <xf numFmtId="0" fontId="12" fillId="20" borderId="8" xfId="1" applyFont="1" applyFill="1" applyBorder="1"/>
    <xf numFmtId="6" fontId="10" fillId="20" borderId="4" xfId="1" applyNumberFormat="1" applyFill="1" applyBorder="1"/>
    <xf numFmtId="164" fontId="9" fillId="0" borderId="5" xfId="5" applyNumberFormat="1" applyFont="1" applyBorder="1"/>
    <xf numFmtId="0" fontId="9" fillId="0" borderId="0" xfId="5" applyFont="1" applyAlignment="1">
      <alignment wrapText="1"/>
    </xf>
    <xf numFmtId="164" fontId="9" fillId="0" borderId="0" xfId="5" applyNumberFormat="1" applyFont="1" applyAlignment="1">
      <alignment wrapText="1"/>
    </xf>
    <xf numFmtId="164" fontId="9" fillId="0" borderId="0" xfId="5" applyNumberFormat="1" applyFont="1" applyAlignment="1">
      <alignment horizontal="right" wrapText="1"/>
    </xf>
    <xf numFmtId="0" fontId="9" fillId="0" borderId="0" xfId="5" applyFont="1" applyAlignment="1">
      <alignment horizontal="right" wrapText="1"/>
    </xf>
    <xf numFmtId="0" fontId="9" fillId="0" borderId="0" xfId="5" applyFont="1" applyAlignment="1">
      <alignment horizontal="right" vertical="top"/>
    </xf>
    <xf numFmtId="0" fontId="13" fillId="0" borderId="0" xfId="5" applyFont="1" applyAlignment="1">
      <alignment horizontal="right"/>
    </xf>
    <xf numFmtId="0" fontId="9" fillId="0" borderId="0" xfId="5" applyFont="1" applyAlignment="1">
      <alignment horizontal="left" vertical="top" wrapText="1"/>
    </xf>
    <xf numFmtId="0" fontId="27" fillId="0" borderId="0" xfId="4" applyFont="1" applyAlignment="1">
      <alignment horizontal="center"/>
    </xf>
    <xf numFmtId="0" fontId="29" fillId="0" borderId="0" xfId="4" applyFont="1" applyAlignment="1">
      <alignment horizontal="center"/>
    </xf>
    <xf numFmtId="0" fontId="31" fillId="0" borderId="2" xfId="4" applyFont="1" applyBorder="1" applyAlignment="1">
      <alignment horizontal="center"/>
    </xf>
    <xf numFmtId="0" fontId="28" fillId="0" borderId="0" xfId="4" applyFont="1" applyAlignment="1">
      <alignment horizontal="center"/>
    </xf>
    <xf numFmtId="0" fontId="8" fillId="0" borderId="4" xfId="5" applyFont="1" applyBorder="1" applyAlignment="1">
      <alignment horizontal="center"/>
    </xf>
    <xf numFmtId="0" fontId="8" fillId="0" borderId="8" xfId="5" applyFont="1" applyBorder="1" applyAlignment="1">
      <alignment horizontal="center"/>
    </xf>
    <xf numFmtId="0" fontId="8" fillId="0" borderId="9" xfId="5" applyFont="1" applyBorder="1" applyAlignment="1">
      <alignment horizontal="center"/>
    </xf>
    <xf numFmtId="0" fontId="8" fillId="0" borderId="10" xfId="5" applyFont="1" applyBorder="1" applyAlignment="1">
      <alignment horizontal="center"/>
    </xf>
  </cellXfs>
  <cellStyles count="65">
    <cellStyle name="Comma [0] 2" xfId="11" xr:uid="{00000000-0005-0000-0000-000000000000}"/>
    <cellStyle name="Comma [0] 2 2" xfId="57" xr:uid="{C1E096AF-7294-44E8-ABD5-BA2D4202C880}"/>
    <cellStyle name="Comma 2" xfId="7" xr:uid="{00000000-0005-0000-0000-000001000000}"/>
    <cellStyle name="Comma 2 2" xfId="50" xr:uid="{21C823C4-065D-420C-B310-2986B9DAB270}"/>
    <cellStyle name="Comma 2 2 2" xfId="3" xr:uid="{00000000-0005-0000-0000-000002000000}"/>
    <cellStyle name="Comma 2 2 3" xfId="59" xr:uid="{A1C1AB13-8329-436C-A436-9E663649387E}"/>
    <cellStyle name="Comma 2 3" xfId="55" xr:uid="{84AEBCFB-B24D-44A8-9CC3-3787C88BEA7C}"/>
    <cellStyle name="Comma 3" xfId="61" xr:uid="{045EC3EE-5AAE-477B-ADCA-2623E8366325}"/>
    <cellStyle name="Normal" xfId="0" builtinId="0"/>
    <cellStyle name="Normal 2" xfId="5" xr:uid="{00000000-0005-0000-0000-000004000000}"/>
    <cellStyle name="Normal 2 2" xfId="49" xr:uid="{29E6FE62-44F1-4BCD-B3C6-EECE42026769}"/>
    <cellStyle name="Normal 2 2 2" xfId="1" xr:uid="{00000000-0005-0000-0000-000005000000}"/>
    <cellStyle name="Normal 2 2 3" xfId="58" xr:uid="{1C355C1E-F3F8-49DF-A947-52AD70686C8D}"/>
    <cellStyle name="Normal 2 3" xfId="53" xr:uid="{5D7E2F53-3EC1-4FF6-871B-49FE04F85852}"/>
    <cellStyle name="Normal 2 4" xfId="64" xr:uid="{08B6358E-3355-438B-85FF-DA96C786C900}"/>
    <cellStyle name="Normal 6" xfId="2" xr:uid="{00000000-0005-0000-0000-000006000000}"/>
    <cellStyle name="Normal 6 2" xfId="52" xr:uid="{0B84DAF4-BD44-4F0B-A91C-0465C62D1680}"/>
    <cellStyle name="Normal 6 3" xfId="63" xr:uid="{52C937F5-2990-4607-8DA0-1D8F2A50025D}"/>
    <cellStyle name="Normal_2008 ISO Transmission Study test v1" xfId="4" xr:uid="{00000000-0005-0000-0000-000007000000}"/>
    <cellStyle name="Note" xfId="62" builtinId="10"/>
    <cellStyle name="Note 2" xfId="6" xr:uid="{00000000-0005-0000-0000-000009000000}"/>
    <cellStyle name="Note 2 2" xfId="54" xr:uid="{FEB2A919-B872-46D0-A5CC-04B1C8B87A93}"/>
    <cellStyle name="Note 3" xfId="10" xr:uid="{00000000-0005-0000-0000-00000A000000}"/>
    <cellStyle name="Percent" xfId="51" builtinId="5"/>
    <cellStyle name="Percent 2" xfId="8" xr:uid="{00000000-0005-0000-0000-00000B000000}"/>
    <cellStyle name="Percent 2 2" xfId="56" xr:uid="{713002CA-AEFF-4801-9A03-A1914D53EEF7}"/>
    <cellStyle name="Percent 3" xfId="9" xr:uid="{00000000-0005-0000-0000-00000C000000}"/>
    <cellStyle name="Percent 4" xfId="60" xr:uid="{FE8B4549-9B94-4E39-AD8A-FCCF190E0300}"/>
    <cellStyle name="SAPBorder" xfId="30" xr:uid="{00000000-0005-0000-0000-00000D000000}"/>
    <cellStyle name="SAPDataCell" xfId="13" xr:uid="{00000000-0005-0000-0000-00000E000000}"/>
    <cellStyle name="SAPDataTotalCell" xfId="14" xr:uid="{00000000-0005-0000-0000-00000F000000}"/>
    <cellStyle name="SAPDimensionCell" xfId="12" xr:uid="{00000000-0005-0000-0000-000010000000}"/>
    <cellStyle name="SAPEditableDataCell" xfId="15" xr:uid="{00000000-0005-0000-0000-000011000000}"/>
    <cellStyle name="SAPEditableDataTotalCell" xfId="18" xr:uid="{00000000-0005-0000-0000-000012000000}"/>
    <cellStyle name="SAPEmphasized" xfId="38" xr:uid="{00000000-0005-0000-0000-000013000000}"/>
    <cellStyle name="SAPEmphasizedEditableDataCell" xfId="40" xr:uid="{00000000-0005-0000-0000-000014000000}"/>
    <cellStyle name="SAPEmphasizedEditableDataTotalCell" xfId="41" xr:uid="{00000000-0005-0000-0000-000015000000}"/>
    <cellStyle name="SAPEmphasizedLockedDataCell" xfId="44" xr:uid="{00000000-0005-0000-0000-000016000000}"/>
    <cellStyle name="SAPEmphasizedLockedDataTotalCell" xfId="45" xr:uid="{00000000-0005-0000-0000-000017000000}"/>
    <cellStyle name="SAPEmphasizedReadonlyDataCell" xfId="42" xr:uid="{00000000-0005-0000-0000-000018000000}"/>
    <cellStyle name="SAPEmphasizedReadonlyDataTotalCell" xfId="43" xr:uid="{00000000-0005-0000-0000-000019000000}"/>
    <cellStyle name="SAPEmphasizedTotal" xfId="39" xr:uid="{00000000-0005-0000-0000-00001A000000}"/>
    <cellStyle name="SAPError" xfId="48" xr:uid="{00000000-0005-0000-0000-00001B000000}"/>
    <cellStyle name="SAPExceptionLevel1" xfId="21" xr:uid="{00000000-0005-0000-0000-00001C000000}"/>
    <cellStyle name="SAPExceptionLevel2" xfId="22" xr:uid="{00000000-0005-0000-0000-00001D000000}"/>
    <cellStyle name="SAPExceptionLevel3" xfId="23" xr:uid="{00000000-0005-0000-0000-00001E000000}"/>
    <cellStyle name="SAPExceptionLevel4" xfId="24" xr:uid="{00000000-0005-0000-0000-00001F000000}"/>
    <cellStyle name="SAPExceptionLevel5" xfId="25" xr:uid="{00000000-0005-0000-0000-000020000000}"/>
    <cellStyle name="SAPExceptionLevel6" xfId="26" xr:uid="{00000000-0005-0000-0000-000021000000}"/>
    <cellStyle name="SAPExceptionLevel7" xfId="27" xr:uid="{00000000-0005-0000-0000-000022000000}"/>
    <cellStyle name="SAPExceptionLevel8" xfId="28" xr:uid="{00000000-0005-0000-0000-000023000000}"/>
    <cellStyle name="SAPExceptionLevel9" xfId="29" xr:uid="{00000000-0005-0000-0000-000024000000}"/>
    <cellStyle name="SAPFormula" xfId="47" xr:uid="{00000000-0005-0000-0000-000025000000}"/>
    <cellStyle name="SAPHierarchyCell0" xfId="33" xr:uid="{00000000-0005-0000-0000-000026000000}"/>
    <cellStyle name="SAPHierarchyCell1" xfId="34" xr:uid="{00000000-0005-0000-0000-000027000000}"/>
    <cellStyle name="SAPHierarchyCell2" xfId="35" xr:uid="{00000000-0005-0000-0000-000028000000}"/>
    <cellStyle name="SAPHierarchyCell3" xfId="36" xr:uid="{00000000-0005-0000-0000-000029000000}"/>
    <cellStyle name="SAPHierarchyCell4" xfId="37" xr:uid="{00000000-0005-0000-0000-00002A000000}"/>
    <cellStyle name="SAPLockedDataCell" xfId="17" xr:uid="{00000000-0005-0000-0000-00002B000000}"/>
    <cellStyle name="SAPLockedDataTotalCell" xfId="20" xr:uid="{00000000-0005-0000-0000-00002C000000}"/>
    <cellStyle name="SAPMemberCell" xfId="31" xr:uid="{00000000-0005-0000-0000-00002D000000}"/>
    <cellStyle name="SAPMemberTotalCell" xfId="32" xr:uid="{00000000-0005-0000-0000-00002E000000}"/>
    <cellStyle name="SAPMessageText" xfId="46" xr:uid="{00000000-0005-0000-0000-00002F000000}"/>
    <cellStyle name="SAPReadonlyDataCell" xfId="16" xr:uid="{00000000-0005-0000-0000-000030000000}"/>
    <cellStyle name="SAPReadonlyDataTotalCell" xfId="19" xr:uid="{00000000-0005-0000-0000-000031000000}"/>
  </cellStyles>
  <dxfs count="0"/>
  <tableStyles count="0" defaultTableStyle="TableStyleMedium2" defaultPivotStyle="PivotStyleLight16"/>
  <colors>
    <mruColors>
      <color rgb="FF0000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4.9989318521683403E-2"/>
    <pageSetUpPr fitToPage="1"/>
  </sheetPr>
  <dimension ref="B2:P52"/>
  <sheetViews>
    <sheetView showGridLines="0" tabSelected="1" zoomScaleNormal="100" workbookViewId="0">
      <selection activeCell="B2" sqref="B2"/>
    </sheetView>
  </sheetViews>
  <sheetFormatPr defaultColWidth="9.1796875" defaultRowHeight="12.5" x14ac:dyDescent="0.25"/>
  <cols>
    <col min="1" max="1" width="3.7265625" style="1" customWidth="1"/>
    <col min="2" max="2" width="2.26953125" style="1" customWidth="1"/>
    <col min="3" max="3" width="11.81640625" style="1" bestFit="1" customWidth="1"/>
    <col min="4" max="9" width="16" style="1" customWidth="1"/>
    <col min="10" max="10" width="16.81640625" style="1" bestFit="1" customWidth="1"/>
    <col min="11" max="11" width="17.1796875" style="1" bestFit="1" customWidth="1"/>
    <col min="12" max="16" width="16" style="1" customWidth="1"/>
    <col min="17" max="17" width="11.7265625" style="1" bestFit="1" customWidth="1"/>
    <col min="18" max="18" width="9.1796875" style="1"/>
    <col min="19" max="19" width="12.453125" style="1" bestFit="1" customWidth="1"/>
    <col min="20" max="24" width="11.7265625" style="1" bestFit="1" customWidth="1"/>
    <col min="25" max="25" width="10.54296875" style="1" bestFit="1" customWidth="1"/>
    <col min="26" max="26" width="11.7265625" style="1" bestFit="1" customWidth="1"/>
    <col min="27" max="27" width="9.1796875" style="1"/>
    <col min="28" max="28" width="10.54296875" style="1" bestFit="1" customWidth="1"/>
    <col min="29" max="29" width="11.7265625" style="1" bestFit="1" customWidth="1"/>
    <col min="30" max="30" width="14.7265625" style="1" bestFit="1" customWidth="1"/>
    <col min="31" max="34" width="13.7265625" style="1" bestFit="1" customWidth="1"/>
    <col min="35" max="35" width="13.26953125" style="1" bestFit="1" customWidth="1"/>
    <col min="36" max="37" width="12.54296875" style="1" bestFit="1" customWidth="1"/>
    <col min="38" max="16384" width="9.1796875" style="1"/>
  </cols>
  <sheetData>
    <row r="2" spans="2:16" ht="13" x14ac:dyDescent="0.3">
      <c r="B2" s="4" t="s">
        <v>3</v>
      </c>
      <c r="C2" s="4"/>
      <c r="D2" s="4"/>
      <c r="E2" s="4"/>
      <c r="F2" s="4"/>
      <c r="G2" s="4"/>
      <c r="H2" s="4"/>
    </row>
    <row r="3" spans="2:16" ht="13.5" thickBot="1" x14ac:dyDescent="0.35">
      <c r="B3" s="60" t="s">
        <v>4</v>
      </c>
      <c r="C3" s="60"/>
      <c r="D3" s="60"/>
      <c r="E3" s="60"/>
      <c r="F3" s="4"/>
      <c r="G3" s="4"/>
      <c r="H3" s="4"/>
    </row>
    <row r="5" spans="2:16" ht="13" x14ac:dyDescent="0.3">
      <c r="B5" s="4" t="s">
        <v>76</v>
      </c>
    </row>
    <row r="6" spans="2:16" ht="13" x14ac:dyDescent="0.3">
      <c r="D6" s="6">
        <v>350.1</v>
      </c>
      <c r="E6" s="6">
        <v>350.2</v>
      </c>
      <c r="F6" s="6">
        <v>351.1</v>
      </c>
      <c r="G6" s="6">
        <v>351.2</v>
      </c>
      <c r="H6" s="6">
        <v>351.3</v>
      </c>
      <c r="I6" s="6">
        <v>352</v>
      </c>
      <c r="J6" s="6">
        <v>353</v>
      </c>
      <c r="K6" s="6">
        <v>354</v>
      </c>
      <c r="L6" s="6">
        <v>355</v>
      </c>
      <c r="M6" s="6">
        <v>356</v>
      </c>
      <c r="N6" s="6">
        <v>357</v>
      </c>
      <c r="O6" s="6">
        <v>358</v>
      </c>
      <c r="P6" s="6">
        <v>359</v>
      </c>
    </row>
    <row r="7" spans="2:16" x14ac:dyDescent="0.25">
      <c r="C7" s="116">
        <v>45627</v>
      </c>
      <c r="D7" s="117">
        <v>146241673.55000001</v>
      </c>
      <c r="E7" s="117">
        <v>246483949.53</v>
      </c>
      <c r="F7" s="139">
        <v>23549686.079999998</v>
      </c>
      <c r="G7" s="139">
        <v>0</v>
      </c>
      <c r="H7" s="139">
        <v>220053818.68999994</v>
      </c>
      <c r="I7" s="117">
        <v>1538871558.3399999</v>
      </c>
      <c r="J7" s="117">
        <v>8271105017.7299995</v>
      </c>
      <c r="K7" s="117">
        <v>2627594260.3400002</v>
      </c>
      <c r="L7" s="117">
        <v>2637972028.8599997</v>
      </c>
      <c r="M7" s="117">
        <v>2170489029.1700001</v>
      </c>
      <c r="N7" s="117">
        <v>339261207.38999999</v>
      </c>
      <c r="O7" s="117">
        <v>465081503.66000003</v>
      </c>
      <c r="P7" s="117">
        <v>261243804.00999999</v>
      </c>
    </row>
    <row r="8" spans="2:16" x14ac:dyDescent="0.25">
      <c r="C8" s="116">
        <f>EDATE(C7,1)</f>
        <v>45658</v>
      </c>
      <c r="D8" s="117">
        <v>146242324.71000001</v>
      </c>
      <c r="E8" s="117">
        <v>246621621.58000001</v>
      </c>
      <c r="F8" s="119">
        <v>22650080.950033661</v>
      </c>
      <c r="G8" s="119">
        <v>0</v>
      </c>
      <c r="H8" s="119">
        <v>211337273.15596157</v>
      </c>
      <c r="I8" s="117">
        <v>1544181552.78</v>
      </c>
      <c r="J8" s="117">
        <v>8294171987.6400003</v>
      </c>
      <c r="K8" s="117">
        <v>2627694411.8299999</v>
      </c>
      <c r="L8" s="140">
        <v>2634262271.4933333</v>
      </c>
      <c r="M8" s="140">
        <v>2169184715.23</v>
      </c>
      <c r="N8" s="140">
        <v>349744231.2766667</v>
      </c>
      <c r="O8" s="140">
        <v>465716432.03666669</v>
      </c>
      <c r="P8" s="117">
        <v>261254371.11000001</v>
      </c>
    </row>
    <row r="9" spans="2:16" x14ac:dyDescent="0.25">
      <c r="C9" s="116">
        <f t="shared" ref="C9:C19" si="0">EDATE(C8,1)</f>
        <v>45689</v>
      </c>
      <c r="D9" s="117">
        <v>157400930.22</v>
      </c>
      <c r="E9" s="117">
        <v>246647883.11000001</v>
      </c>
      <c r="F9" s="119">
        <v>25393774.225049116</v>
      </c>
      <c r="G9" s="119">
        <v>0</v>
      </c>
      <c r="H9" s="119">
        <v>211543612.96128878</v>
      </c>
      <c r="I9" s="117">
        <v>1546735508.8999999</v>
      </c>
      <c r="J9" s="117">
        <v>8301142700.6700001</v>
      </c>
      <c r="K9" s="117">
        <v>2627663758.0999999</v>
      </c>
      <c r="L9" s="140">
        <v>2629973303.2166667</v>
      </c>
      <c r="M9" s="140">
        <v>2170751574.48</v>
      </c>
      <c r="N9" s="140">
        <v>360224247.61333328</v>
      </c>
      <c r="O9" s="140">
        <v>466434807.3433333</v>
      </c>
      <c r="P9" s="117">
        <v>261257863.48999998</v>
      </c>
    </row>
    <row r="10" spans="2:16" x14ac:dyDescent="0.25">
      <c r="C10" s="116">
        <f t="shared" si="0"/>
        <v>45717</v>
      </c>
      <c r="D10" s="117">
        <v>157413581.16999999</v>
      </c>
      <c r="E10" s="117">
        <v>246652897.36000001</v>
      </c>
      <c r="F10" s="117">
        <v>23049680.649999999</v>
      </c>
      <c r="G10" s="117">
        <v>0</v>
      </c>
      <c r="H10" s="117">
        <v>215065750.37999997</v>
      </c>
      <c r="I10" s="117">
        <v>1554623822.3399999</v>
      </c>
      <c r="J10" s="117">
        <v>8339924489.8599997</v>
      </c>
      <c r="K10" s="117">
        <v>2629872074.71</v>
      </c>
      <c r="L10" s="140">
        <v>2631693751.5100002</v>
      </c>
      <c r="M10" s="140">
        <v>2171529013.3899999</v>
      </c>
      <c r="N10" s="140">
        <v>370705015.36000001</v>
      </c>
      <c r="O10" s="140">
        <v>467663269.24000001</v>
      </c>
      <c r="P10" s="117">
        <v>261264165.06999999</v>
      </c>
    </row>
    <row r="11" spans="2:16" x14ac:dyDescent="0.25">
      <c r="C11" s="116">
        <f t="shared" si="0"/>
        <v>45748</v>
      </c>
      <c r="D11" s="117">
        <v>157413542.09999999</v>
      </c>
      <c r="E11" s="117">
        <v>246654138.33000001</v>
      </c>
      <c r="F11" s="117">
        <v>23067488.280000001</v>
      </c>
      <c r="G11" s="117">
        <v>0</v>
      </c>
      <c r="H11" s="117">
        <v>214193338.60999998</v>
      </c>
      <c r="I11" s="117">
        <v>1574250308.4899998</v>
      </c>
      <c r="J11" s="117">
        <v>8408709607.1099997</v>
      </c>
      <c r="K11" s="117">
        <v>2656082424.6300001</v>
      </c>
      <c r="L11" s="140">
        <v>2638840112.9433336</v>
      </c>
      <c r="M11" s="140">
        <v>2234366296.4699998</v>
      </c>
      <c r="N11" s="140">
        <v>381186069.76666671</v>
      </c>
      <c r="O11" s="140">
        <v>468198885.38666672</v>
      </c>
      <c r="P11" s="117">
        <v>261369375.51000002</v>
      </c>
    </row>
    <row r="12" spans="2:16" x14ac:dyDescent="0.25">
      <c r="C12" s="116">
        <f t="shared" si="0"/>
        <v>45778</v>
      </c>
      <c r="D12" s="117">
        <v>157413542.09999999</v>
      </c>
      <c r="E12" s="117">
        <v>246692132.05000001</v>
      </c>
      <c r="F12" s="117">
        <v>23082345.710000001</v>
      </c>
      <c r="G12" s="117">
        <v>0</v>
      </c>
      <c r="H12" s="117">
        <v>214264449.91000003</v>
      </c>
      <c r="I12" s="117">
        <v>1580498575.6500001</v>
      </c>
      <c r="J12" s="117">
        <v>8433329295.1399994</v>
      </c>
      <c r="K12" s="117">
        <v>2654993327.6199999</v>
      </c>
      <c r="L12" s="140">
        <v>2647019239.5366664</v>
      </c>
      <c r="M12" s="140">
        <v>2238331777.5500002</v>
      </c>
      <c r="N12" s="140">
        <v>399332729.29333329</v>
      </c>
      <c r="O12" s="140">
        <v>470663797.55333334</v>
      </c>
      <c r="P12" s="117">
        <v>262058178.38</v>
      </c>
    </row>
    <row r="13" spans="2:16" x14ac:dyDescent="0.25">
      <c r="C13" s="116">
        <f t="shared" si="0"/>
        <v>45809</v>
      </c>
      <c r="D13" s="117">
        <v>157412729.09</v>
      </c>
      <c r="E13" s="117">
        <v>246694322.38000003</v>
      </c>
      <c r="F13" s="117">
        <v>23082345.710000001</v>
      </c>
      <c r="G13" s="117">
        <v>0</v>
      </c>
      <c r="H13" s="117">
        <v>213472518.60999998</v>
      </c>
      <c r="I13" s="117">
        <v>1583103924.28</v>
      </c>
      <c r="J13" s="117">
        <v>8540535796.2699995</v>
      </c>
      <c r="K13" s="117">
        <v>2655234641.6700001</v>
      </c>
      <c r="L13" s="140">
        <v>2646348356.3800001</v>
      </c>
      <c r="M13" s="140">
        <v>2188730965.3499999</v>
      </c>
      <c r="N13" s="140">
        <v>409902386.82999998</v>
      </c>
      <c r="O13" s="140">
        <v>471378723.45999998</v>
      </c>
      <c r="P13" s="117">
        <v>278363032.83999997</v>
      </c>
    </row>
    <row r="14" spans="2:16" x14ac:dyDescent="0.25">
      <c r="C14" s="116">
        <f t="shared" si="0"/>
        <v>45839</v>
      </c>
      <c r="D14" s="117">
        <v>158053856.78</v>
      </c>
      <c r="E14" s="117">
        <v>246708381.88000003</v>
      </c>
      <c r="F14" s="117">
        <v>23305056.550000001</v>
      </c>
      <c r="G14" s="117">
        <v>0</v>
      </c>
      <c r="H14" s="117">
        <v>213876412.70000002</v>
      </c>
      <c r="I14" s="117">
        <v>1586482608.4399998</v>
      </c>
      <c r="J14" s="117">
        <v>8543735301.3400002</v>
      </c>
      <c r="K14" s="117">
        <v>2671661723.8400002</v>
      </c>
      <c r="L14" s="140">
        <v>2642881743.3233333</v>
      </c>
      <c r="M14" s="140">
        <v>2215348223.1399999</v>
      </c>
      <c r="N14" s="140">
        <v>420554615.5866667</v>
      </c>
      <c r="O14" s="140">
        <v>476249906.68666667</v>
      </c>
      <c r="P14" s="117">
        <v>279424739.83999997</v>
      </c>
    </row>
    <row r="15" spans="2:16" x14ac:dyDescent="0.25">
      <c r="C15" s="116">
        <f t="shared" si="0"/>
        <v>45870</v>
      </c>
      <c r="D15" s="117">
        <v>158053848.13999999</v>
      </c>
      <c r="E15" s="117">
        <v>246710584.34</v>
      </c>
      <c r="F15" s="117">
        <v>23305643.369999997</v>
      </c>
      <c r="G15" s="117">
        <v>0</v>
      </c>
      <c r="H15" s="117">
        <v>210532630.33000001</v>
      </c>
      <c r="I15" s="117">
        <v>1593442589.26</v>
      </c>
      <c r="J15" s="117">
        <v>8561545681.4700003</v>
      </c>
      <c r="K15" s="117">
        <v>2669979906.7600002</v>
      </c>
      <c r="L15" s="140">
        <v>2648016061.6866665</v>
      </c>
      <c r="M15" s="140">
        <v>2214503357.71</v>
      </c>
      <c r="N15" s="140">
        <v>431170246.4733333</v>
      </c>
      <c r="O15" s="140">
        <v>477412680.30333334</v>
      </c>
      <c r="P15" s="117">
        <v>279633127.90999997</v>
      </c>
    </row>
    <row r="16" spans="2:16" x14ac:dyDescent="0.25">
      <c r="C16" s="116">
        <f t="shared" si="0"/>
        <v>45901</v>
      </c>
      <c r="D16" s="117">
        <v>158054070.75999999</v>
      </c>
      <c r="E16" s="117">
        <v>246713118.88000003</v>
      </c>
      <c r="F16" s="117">
        <v>23320582.039999999</v>
      </c>
      <c r="G16" s="117">
        <v>0</v>
      </c>
      <c r="H16" s="117">
        <v>208759956.89999998</v>
      </c>
      <c r="I16" s="117">
        <v>1596296341.4100001</v>
      </c>
      <c r="J16" s="117">
        <v>8568465896.9699993</v>
      </c>
      <c r="K16" s="117">
        <v>2670944503.6199999</v>
      </c>
      <c r="L16" s="140">
        <v>2643563016.4699998</v>
      </c>
      <c r="M16" s="140">
        <v>2223196963.75</v>
      </c>
      <c r="N16" s="140">
        <v>441975216.67000002</v>
      </c>
      <c r="O16" s="140">
        <v>478142280.74000001</v>
      </c>
      <c r="P16" s="117">
        <v>280182311.81999999</v>
      </c>
    </row>
    <row r="17" spans="2:16" x14ac:dyDescent="0.25">
      <c r="C17" s="116">
        <f t="shared" si="0"/>
        <v>45931</v>
      </c>
      <c r="D17" s="117">
        <v>158054058.88999999</v>
      </c>
      <c r="E17" s="117">
        <v>246715139.55000001</v>
      </c>
      <c r="F17" s="117">
        <v>2759418.43</v>
      </c>
      <c r="G17" s="117">
        <v>0</v>
      </c>
      <c r="H17" s="117">
        <v>207439054.98999995</v>
      </c>
      <c r="I17" s="117">
        <v>1599772318.5900002</v>
      </c>
      <c r="J17" s="117">
        <v>8576226228.499999</v>
      </c>
      <c r="K17" s="117">
        <v>2676559329.0799999</v>
      </c>
      <c r="L17" s="140">
        <v>2638605279.7833333</v>
      </c>
      <c r="M17" s="140">
        <v>2223458366.1700001</v>
      </c>
      <c r="N17" s="140">
        <v>452329765.84666669</v>
      </c>
      <c r="O17" s="140">
        <v>478796655.89666671</v>
      </c>
      <c r="P17" s="117">
        <v>280485578.17999995</v>
      </c>
    </row>
    <row r="18" spans="2:16" x14ac:dyDescent="0.25">
      <c r="C18" s="116">
        <f t="shared" si="0"/>
        <v>45962</v>
      </c>
      <c r="D18" s="117">
        <v>158052661.59</v>
      </c>
      <c r="E18" s="117">
        <v>246717305.24000001</v>
      </c>
      <c r="F18" s="117">
        <v>1039761.6299999999</v>
      </c>
      <c r="G18" s="117">
        <v>0</v>
      </c>
      <c r="H18" s="117">
        <v>206721881.34</v>
      </c>
      <c r="I18" s="117">
        <v>1597823511.98</v>
      </c>
      <c r="J18" s="117">
        <v>8578822013.3899994</v>
      </c>
      <c r="K18" s="117">
        <v>2676573107.0300002</v>
      </c>
      <c r="L18" s="140">
        <v>2638445727.7766666</v>
      </c>
      <c r="M18" s="140">
        <v>2223080236.1700001</v>
      </c>
      <c r="N18" s="140">
        <v>467697090.42333329</v>
      </c>
      <c r="O18" s="140">
        <v>480596391.99333334</v>
      </c>
      <c r="P18" s="117">
        <v>281806981.23999995</v>
      </c>
    </row>
    <row r="19" spans="2:16" x14ac:dyDescent="0.25">
      <c r="C19" s="116">
        <f t="shared" si="0"/>
        <v>45992</v>
      </c>
      <c r="D19" s="117">
        <v>158052808.81999999</v>
      </c>
      <c r="E19" s="117">
        <v>246725995.44000003</v>
      </c>
      <c r="F19" s="117">
        <v>996444.69</v>
      </c>
      <c r="G19" s="117">
        <v>0</v>
      </c>
      <c r="H19" s="117">
        <v>197670501.31999999</v>
      </c>
      <c r="I19" s="117">
        <v>1603402801.7900002</v>
      </c>
      <c r="J19" s="117">
        <v>8611680159.8800011</v>
      </c>
      <c r="K19" s="117">
        <v>2681180449.6199999</v>
      </c>
      <c r="L19" s="117">
        <v>2645185270.46</v>
      </c>
      <c r="M19" s="117">
        <v>2258717209.7400002</v>
      </c>
      <c r="N19" s="117">
        <v>479228331.66000003</v>
      </c>
      <c r="O19" s="117">
        <v>481255479.74000001</v>
      </c>
      <c r="P19" s="117">
        <v>282165366.62</v>
      </c>
    </row>
    <row r="21" spans="2:16" ht="13" x14ac:dyDescent="0.3">
      <c r="B21" s="4" t="s">
        <v>5</v>
      </c>
    </row>
    <row r="22" spans="2:16" ht="13" x14ac:dyDescent="0.3">
      <c r="D22" s="6">
        <v>350.1</v>
      </c>
      <c r="E22" s="6">
        <v>350.2</v>
      </c>
      <c r="F22" s="6">
        <v>351.1</v>
      </c>
      <c r="G22" s="6">
        <v>351.2</v>
      </c>
      <c r="H22" s="6">
        <v>351.3</v>
      </c>
      <c r="I22" s="6">
        <v>352</v>
      </c>
      <c r="J22" s="6">
        <v>353</v>
      </c>
      <c r="K22" s="6">
        <v>354</v>
      </c>
      <c r="L22" s="6">
        <v>355</v>
      </c>
      <c r="M22" s="6">
        <v>356</v>
      </c>
      <c r="N22" s="6">
        <v>357</v>
      </c>
      <c r="O22" s="6">
        <v>358</v>
      </c>
      <c r="P22" s="6">
        <v>359</v>
      </c>
    </row>
    <row r="23" spans="2:16" x14ac:dyDescent="0.25">
      <c r="C23" s="116">
        <f>C7</f>
        <v>45627</v>
      </c>
      <c r="D23" s="117">
        <v>21517530.947499994</v>
      </c>
      <c r="E23" s="117">
        <v>106310005.43999997</v>
      </c>
      <c r="F23" s="117">
        <v>0</v>
      </c>
      <c r="G23" s="117">
        <v>0</v>
      </c>
      <c r="H23" s="117">
        <v>0</v>
      </c>
      <c r="I23" s="117">
        <v>382377166.37592435</v>
      </c>
      <c r="J23" s="117">
        <v>1669925118.6551011</v>
      </c>
      <c r="K23" s="117">
        <v>1868139071.031827</v>
      </c>
      <c r="L23" s="117">
        <v>199667654.22000009</v>
      </c>
      <c r="M23" s="117">
        <v>951768623.657197</v>
      </c>
      <c r="N23" s="117">
        <v>215105175.0500001</v>
      </c>
      <c r="O23" s="117">
        <v>57166296.429999992</v>
      </c>
      <c r="P23" s="117">
        <v>195710758.42059183</v>
      </c>
    </row>
    <row r="24" spans="2:16" x14ac:dyDescent="0.25">
      <c r="C24" s="116">
        <f t="shared" ref="C24:C35" si="1">C8</f>
        <v>45658</v>
      </c>
      <c r="D24" s="117">
        <v>21518182.107499994</v>
      </c>
      <c r="E24" s="117">
        <v>106310036.52999997</v>
      </c>
      <c r="F24" s="117">
        <v>0</v>
      </c>
      <c r="G24" s="117">
        <v>0</v>
      </c>
      <c r="H24" s="117">
        <v>0</v>
      </c>
      <c r="I24" s="117">
        <v>382405384.37592435</v>
      </c>
      <c r="J24" s="117">
        <v>1670215343.9251008</v>
      </c>
      <c r="K24" s="117">
        <v>1868145839.481827</v>
      </c>
      <c r="L24" s="117">
        <v>199669407.02000007</v>
      </c>
      <c r="M24" s="117">
        <v>951780203.79719687</v>
      </c>
      <c r="N24" s="117">
        <v>215105175.0500001</v>
      </c>
      <c r="O24" s="117">
        <v>57166296.429999992</v>
      </c>
      <c r="P24" s="117">
        <v>195712517.88059181</v>
      </c>
    </row>
    <row r="25" spans="2:16" x14ac:dyDescent="0.25">
      <c r="C25" s="116">
        <f t="shared" si="1"/>
        <v>45689</v>
      </c>
      <c r="D25" s="117">
        <v>21518145.737499993</v>
      </c>
      <c r="E25" s="117">
        <v>106310072.89999998</v>
      </c>
      <c r="F25" s="117">
        <v>0</v>
      </c>
      <c r="G25" s="117">
        <v>0</v>
      </c>
      <c r="H25" s="117">
        <v>0</v>
      </c>
      <c r="I25" s="117">
        <v>382450661.77592432</v>
      </c>
      <c r="J25" s="117">
        <v>1671144618.1251009</v>
      </c>
      <c r="K25" s="117">
        <v>1868153157.8218269</v>
      </c>
      <c r="L25" s="117">
        <v>199671448.92000008</v>
      </c>
      <c r="M25" s="117">
        <v>951786609.22719693</v>
      </c>
      <c r="N25" s="117">
        <v>215105175.0500001</v>
      </c>
      <c r="O25" s="117">
        <v>57166296.429999992</v>
      </c>
      <c r="P25" s="117">
        <v>195714567.53059179</v>
      </c>
    </row>
    <row r="26" spans="2:16" x14ac:dyDescent="0.25">
      <c r="C26" s="116">
        <f t="shared" si="1"/>
        <v>45717</v>
      </c>
      <c r="D26" s="117">
        <v>21518878.667499993</v>
      </c>
      <c r="E26" s="117">
        <v>106310072.89999998</v>
      </c>
      <c r="F26" s="117">
        <v>0</v>
      </c>
      <c r="G26" s="117">
        <v>0</v>
      </c>
      <c r="H26" s="117">
        <v>0</v>
      </c>
      <c r="I26" s="117">
        <v>383014717.78727031</v>
      </c>
      <c r="J26" s="117">
        <v>1687802362.9274149</v>
      </c>
      <c r="K26" s="117">
        <v>1868161876.0618269</v>
      </c>
      <c r="L26" s="117">
        <v>199673812.60000008</v>
      </c>
      <c r="M26" s="117">
        <v>951797108.68719697</v>
      </c>
      <c r="N26" s="117">
        <v>215105175.0500001</v>
      </c>
      <c r="O26" s="117">
        <v>57166296.429999992</v>
      </c>
      <c r="P26" s="117">
        <v>195716940.17059183</v>
      </c>
    </row>
    <row r="27" spans="2:16" x14ac:dyDescent="0.25">
      <c r="C27" s="116">
        <f t="shared" si="1"/>
        <v>45748</v>
      </c>
      <c r="D27" s="117">
        <v>21518839.597499993</v>
      </c>
      <c r="E27" s="117">
        <v>106310111.96999997</v>
      </c>
      <c r="F27" s="117">
        <v>0</v>
      </c>
      <c r="G27" s="117">
        <v>0</v>
      </c>
      <c r="H27" s="117">
        <v>0</v>
      </c>
      <c r="I27" s="117">
        <v>383081649.03727037</v>
      </c>
      <c r="J27" s="117">
        <v>1689819911.8574147</v>
      </c>
      <c r="K27" s="117">
        <v>1867832188.6518269</v>
      </c>
      <c r="L27" s="117">
        <v>199580986.84000006</v>
      </c>
      <c r="M27" s="117">
        <v>951543505.59719706</v>
      </c>
      <c r="N27" s="117">
        <v>215105175.0500001</v>
      </c>
      <c r="O27" s="117">
        <v>57166296.429999992</v>
      </c>
      <c r="P27" s="117">
        <v>195623762.2005918</v>
      </c>
    </row>
    <row r="28" spans="2:16" x14ac:dyDescent="0.25">
      <c r="C28" s="116">
        <f t="shared" si="1"/>
        <v>45778</v>
      </c>
      <c r="D28" s="117">
        <v>21518839.597499993</v>
      </c>
      <c r="E28" s="117">
        <v>106310111.96999997</v>
      </c>
      <c r="F28" s="117">
        <v>0</v>
      </c>
      <c r="G28" s="117">
        <v>0</v>
      </c>
      <c r="H28" s="117">
        <v>0</v>
      </c>
      <c r="I28" s="117">
        <v>383201293.48727036</v>
      </c>
      <c r="J28" s="117">
        <v>1692815976.1274152</v>
      </c>
      <c r="K28" s="117">
        <v>1867836462.291827</v>
      </c>
      <c r="L28" s="117">
        <v>199582166.73000008</v>
      </c>
      <c r="M28" s="117">
        <v>951547767.61719704</v>
      </c>
      <c r="N28" s="117">
        <v>215105175.0500001</v>
      </c>
      <c r="O28" s="117">
        <v>57166296.429999992</v>
      </c>
      <c r="P28" s="117">
        <v>195624946.57059181</v>
      </c>
    </row>
    <row r="29" spans="2:16" x14ac:dyDescent="0.25">
      <c r="C29" s="116">
        <f t="shared" si="1"/>
        <v>45809</v>
      </c>
      <c r="D29" s="117">
        <v>21526609.107499994</v>
      </c>
      <c r="E29" s="117">
        <v>106310111.96999997</v>
      </c>
      <c r="F29" s="117">
        <v>0</v>
      </c>
      <c r="G29" s="117">
        <v>0</v>
      </c>
      <c r="H29" s="117">
        <v>0</v>
      </c>
      <c r="I29" s="117">
        <v>383361516.71727037</v>
      </c>
      <c r="J29" s="117">
        <v>1794407326.347415</v>
      </c>
      <c r="K29" s="117">
        <v>1867838552.9518268</v>
      </c>
      <c r="L29" s="117">
        <v>199582626.35000008</v>
      </c>
      <c r="M29" s="117">
        <v>951554754.14719701</v>
      </c>
      <c r="N29" s="117">
        <v>215105175.0500001</v>
      </c>
      <c r="O29" s="117">
        <v>57166296.429999992</v>
      </c>
      <c r="P29" s="117">
        <v>195625407.94059181</v>
      </c>
    </row>
    <row r="30" spans="2:16" x14ac:dyDescent="0.25">
      <c r="C30" s="116">
        <f t="shared" si="1"/>
        <v>45839</v>
      </c>
      <c r="D30" s="117">
        <v>22167736.797499996</v>
      </c>
      <c r="E30" s="117">
        <v>106310526.04999998</v>
      </c>
      <c r="F30" s="117">
        <v>0</v>
      </c>
      <c r="G30" s="117">
        <v>0</v>
      </c>
      <c r="H30" s="117">
        <v>0</v>
      </c>
      <c r="I30" s="117">
        <v>383311098.91708839</v>
      </c>
      <c r="J30" s="117">
        <v>1794460011.8038571</v>
      </c>
      <c r="K30" s="117">
        <v>1867887057.801827</v>
      </c>
      <c r="L30" s="117">
        <v>199596201.55000007</v>
      </c>
      <c r="M30" s="117">
        <v>951595470.51719689</v>
      </c>
      <c r="N30" s="117">
        <v>215105175.0500001</v>
      </c>
      <c r="O30" s="117">
        <v>57166296.429999992</v>
      </c>
      <c r="P30" s="117">
        <v>195639034.6405918</v>
      </c>
    </row>
    <row r="31" spans="2:16" x14ac:dyDescent="0.25">
      <c r="C31" s="116">
        <f t="shared" si="1"/>
        <v>45870</v>
      </c>
      <c r="D31" s="117">
        <v>22167728.157499995</v>
      </c>
      <c r="E31" s="117">
        <v>106310534.68999997</v>
      </c>
      <c r="F31" s="117">
        <v>0</v>
      </c>
      <c r="G31" s="117">
        <v>0</v>
      </c>
      <c r="H31" s="117">
        <v>0</v>
      </c>
      <c r="I31" s="117">
        <v>383325145.48708832</v>
      </c>
      <c r="J31" s="117">
        <v>1794645974.1238573</v>
      </c>
      <c r="K31" s="117">
        <v>1867896768.6218271</v>
      </c>
      <c r="L31" s="117">
        <v>199598848.42000008</v>
      </c>
      <c r="M31" s="117">
        <v>951606579.37719703</v>
      </c>
      <c r="N31" s="117">
        <v>215105175.0500001</v>
      </c>
      <c r="O31" s="117">
        <v>57166296.429999992</v>
      </c>
      <c r="P31" s="117">
        <v>195641691.54059184</v>
      </c>
    </row>
    <row r="32" spans="2:16" x14ac:dyDescent="0.25">
      <c r="C32" s="116">
        <f t="shared" si="1"/>
        <v>45901</v>
      </c>
      <c r="D32" s="117">
        <v>22167950.777499996</v>
      </c>
      <c r="E32" s="117">
        <v>106310534.68999997</v>
      </c>
      <c r="F32" s="117">
        <v>0</v>
      </c>
      <c r="G32" s="117">
        <v>0</v>
      </c>
      <c r="H32" s="117">
        <v>0</v>
      </c>
      <c r="I32" s="117">
        <v>383409310.1570884</v>
      </c>
      <c r="J32" s="117">
        <v>1795188275.0638571</v>
      </c>
      <c r="K32" s="117">
        <v>1867954996.011827</v>
      </c>
      <c r="L32" s="117">
        <v>199615127.51000008</v>
      </c>
      <c r="M32" s="117">
        <v>951656172.10719705</v>
      </c>
      <c r="N32" s="117">
        <v>215105175.0500001</v>
      </c>
      <c r="O32" s="117">
        <v>57166296.429999992</v>
      </c>
      <c r="P32" s="117">
        <v>195658032.41059178</v>
      </c>
    </row>
    <row r="33" spans="2:16" x14ac:dyDescent="0.25">
      <c r="C33" s="116">
        <f t="shared" si="1"/>
        <v>45931</v>
      </c>
      <c r="D33" s="117">
        <v>22167938.907499995</v>
      </c>
      <c r="E33" s="117">
        <v>106310546.55999997</v>
      </c>
      <c r="F33" s="117">
        <v>0</v>
      </c>
      <c r="G33" s="117">
        <v>0</v>
      </c>
      <c r="H33" s="117">
        <v>0</v>
      </c>
      <c r="I33" s="117">
        <v>383426234.39708829</v>
      </c>
      <c r="J33" s="117">
        <v>1795413812.0338573</v>
      </c>
      <c r="K33" s="117">
        <v>1868005082.0618269</v>
      </c>
      <c r="L33" s="117">
        <v>199629094.93000007</v>
      </c>
      <c r="M33" s="117">
        <v>951698056.94719696</v>
      </c>
      <c r="N33" s="117">
        <v>215105175.0500001</v>
      </c>
      <c r="O33" s="117">
        <v>57166296.429999992</v>
      </c>
      <c r="P33" s="117">
        <v>195671657.5805918</v>
      </c>
    </row>
    <row r="34" spans="2:16" x14ac:dyDescent="0.25">
      <c r="C34" s="116">
        <f t="shared" si="1"/>
        <v>45962</v>
      </c>
      <c r="D34" s="117">
        <v>22168100.467499994</v>
      </c>
      <c r="E34" s="117">
        <v>106310546.55999997</v>
      </c>
      <c r="F34" s="117">
        <v>0</v>
      </c>
      <c r="G34" s="117">
        <v>0</v>
      </c>
      <c r="H34" s="117">
        <v>0</v>
      </c>
      <c r="I34" s="117">
        <v>383435104.91708839</v>
      </c>
      <c r="J34" s="117">
        <v>1795529578.1938572</v>
      </c>
      <c r="K34" s="117">
        <v>1868049297.991827</v>
      </c>
      <c r="L34" s="117">
        <v>199641448.49000007</v>
      </c>
      <c r="M34" s="117">
        <v>951736059.27719712</v>
      </c>
      <c r="N34" s="117">
        <v>215105175.0500001</v>
      </c>
      <c r="O34" s="117">
        <v>57166296.429999992</v>
      </c>
      <c r="P34" s="117">
        <v>195684058.0105918</v>
      </c>
    </row>
    <row r="35" spans="2:16" x14ac:dyDescent="0.25">
      <c r="C35" s="116">
        <f t="shared" si="1"/>
        <v>45992</v>
      </c>
      <c r="D35" s="117">
        <v>22168247.697499994</v>
      </c>
      <c r="E35" s="117">
        <v>106310555.16999999</v>
      </c>
      <c r="F35" s="117">
        <v>0</v>
      </c>
      <c r="G35" s="117">
        <v>0</v>
      </c>
      <c r="H35" s="117">
        <v>0</v>
      </c>
      <c r="I35" s="117">
        <v>383470032.62708831</v>
      </c>
      <c r="J35" s="117">
        <v>1796387907.8338571</v>
      </c>
      <c r="K35" s="117">
        <v>1871667575.4418271</v>
      </c>
      <c r="L35" s="117">
        <v>207196812.13000008</v>
      </c>
      <c r="M35" s="117">
        <v>989862877.0071969</v>
      </c>
      <c r="N35" s="117">
        <v>215105175.0500001</v>
      </c>
      <c r="O35" s="117">
        <v>57166296.429999992</v>
      </c>
      <c r="P35" s="117">
        <v>195630499.78059179</v>
      </c>
    </row>
    <row r="37" spans="2:16" ht="13" x14ac:dyDescent="0.3">
      <c r="B37" s="4" t="s">
        <v>6</v>
      </c>
    </row>
    <row r="38" spans="2:16" ht="13" x14ac:dyDescent="0.3">
      <c r="D38" s="6">
        <v>350.1</v>
      </c>
      <c r="E38" s="6">
        <v>350.2</v>
      </c>
      <c r="F38" s="6">
        <v>351.1</v>
      </c>
      <c r="G38" s="6">
        <v>351.2</v>
      </c>
      <c r="H38" s="6">
        <v>351.3</v>
      </c>
      <c r="I38" s="6">
        <v>352</v>
      </c>
      <c r="J38" s="6">
        <v>353</v>
      </c>
      <c r="K38" s="6">
        <v>354</v>
      </c>
      <c r="L38" s="6">
        <v>355</v>
      </c>
      <c r="M38" s="6">
        <v>356</v>
      </c>
      <c r="N38" s="6">
        <v>357</v>
      </c>
      <c r="O38" s="6">
        <v>358</v>
      </c>
      <c r="P38" s="6">
        <v>359</v>
      </c>
    </row>
    <row r="39" spans="2:16" x14ac:dyDescent="0.25">
      <c r="C39" s="116">
        <f>C23</f>
        <v>45627</v>
      </c>
      <c r="D39" s="118">
        <v>92848062.874113053</v>
      </c>
      <c r="E39" s="118">
        <v>186476377.28716636</v>
      </c>
      <c r="F39" s="141">
        <v>14178381.389753928</v>
      </c>
      <c r="G39" s="139">
        <v>0</v>
      </c>
      <c r="H39" s="141">
        <v>132486138.33151276</v>
      </c>
      <c r="I39" s="142">
        <v>978263465.651196</v>
      </c>
      <c r="J39" s="118">
        <v>4713129522.556879</v>
      </c>
      <c r="K39" s="118">
        <v>2528354263.1955895</v>
      </c>
      <c r="L39" s="118">
        <v>655191734.57475924</v>
      </c>
      <c r="M39" s="118">
        <v>1646992122.5487008</v>
      </c>
      <c r="N39" s="118">
        <v>215307571.51137736</v>
      </c>
      <c r="O39" s="118">
        <v>58752899.030000001</v>
      </c>
      <c r="P39" s="118">
        <v>232315316.61933443</v>
      </c>
    </row>
    <row r="40" spans="2:16" x14ac:dyDescent="0.25">
      <c r="C40" s="116">
        <f>C35</f>
        <v>45992</v>
      </c>
      <c r="D40" s="117">
        <v>100570233.46136045</v>
      </c>
      <c r="E40" s="117">
        <v>187326744.63357162</v>
      </c>
      <c r="F40" s="139">
        <v>599921.91829743935</v>
      </c>
      <c r="G40" s="139">
        <v>0</v>
      </c>
      <c r="H40" s="139">
        <v>119009983.72795875</v>
      </c>
      <c r="I40" s="140">
        <v>997121241.56272924</v>
      </c>
      <c r="J40" s="117">
        <v>4909339726.6552429</v>
      </c>
      <c r="K40" s="117">
        <v>2589498528.5157776</v>
      </c>
      <c r="L40" s="117">
        <v>652727599.37119377</v>
      </c>
      <c r="M40" s="117">
        <v>1745095033.8296142</v>
      </c>
      <c r="N40" s="117">
        <v>215309410.45358056</v>
      </c>
      <c r="O40" s="117">
        <v>58752899.030000001</v>
      </c>
      <c r="P40" s="117">
        <v>252924342.04312426</v>
      </c>
    </row>
    <row r="41" spans="2:16" x14ac:dyDescent="0.25">
      <c r="F41" s="143"/>
      <c r="G41" s="143"/>
      <c r="H41" s="143"/>
      <c r="I41" s="2"/>
      <c r="K41" s="7"/>
    </row>
    <row r="42" spans="2:16" ht="13" x14ac:dyDescent="0.3">
      <c r="B42" s="4" t="s">
        <v>7</v>
      </c>
      <c r="F42" s="143"/>
      <c r="G42" s="143"/>
      <c r="H42" s="143"/>
      <c r="I42" s="2"/>
    </row>
    <row r="43" spans="2:16" ht="13" x14ac:dyDescent="0.3">
      <c r="D43" s="6">
        <v>350.1</v>
      </c>
      <c r="E43" s="6">
        <v>350.2</v>
      </c>
      <c r="F43" s="144">
        <v>351.1</v>
      </c>
      <c r="G43" s="144">
        <v>351.2</v>
      </c>
      <c r="H43" s="144">
        <v>351.3</v>
      </c>
      <c r="I43" s="5">
        <v>352</v>
      </c>
      <c r="J43" s="6">
        <v>353</v>
      </c>
      <c r="K43" s="6">
        <v>354</v>
      </c>
      <c r="L43" s="6">
        <v>355</v>
      </c>
      <c r="M43" s="6">
        <v>356</v>
      </c>
      <c r="N43" s="6">
        <v>357</v>
      </c>
      <c r="O43" s="6">
        <v>358</v>
      </c>
      <c r="P43" s="6">
        <v>359</v>
      </c>
    </row>
    <row r="44" spans="2:16" x14ac:dyDescent="0.25">
      <c r="C44" s="116">
        <f>C39</f>
        <v>45627</v>
      </c>
      <c r="D44" s="117">
        <v>0</v>
      </c>
      <c r="E44" s="117">
        <v>39870243.045931391</v>
      </c>
      <c r="F44" s="139">
        <v>12634859.764571257</v>
      </c>
      <c r="G44" s="139">
        <v>0</v>
      </c>
      <c r="H44" s="139">
        <v>62300524.619844496</v>
      </c>
      <c r="I44" s="140">
        <v>215399158.82301661</v>
      </c>
      <c r="J44" s="117">
        <v>973135333.18677747</v>
      </c>
      <c r="K44" s="117">
        <v>833166352.59997797</v>
      </c>
      <c r="L44" s="117">
        <v>92698459.078265682</v>
      </c>
      <c r="M44" s="117">
        <v>607217809.19905019</v>
      </c>
      <c r="N44" s="117">
        <v>26089707.867154703</v>
      </c>
      <c r="O44" s="117">
        <v>29994634.14126312</v>
      </c>
      <c r="P44" s="117">
        <v>39608381.674239919</v>
      </c>
    </row>
    <row r="45" spans="2:16" x14ac:dyDescent="0.25">
      <c r="C45" s="116">
        <f>C40</f>
        <v>45992</v>
      </c>
      <c r="D45" s="117">
        <v>0</v>
      </c>
      <c r="E45" s="117">
        <v>43156113.630710065</v>
      </c>
      <c r="F45" s="140">
        <v>315427.02700484486</v>
      </c>
      <c r="G45" s="140">
        <v>0</v>
      </c>
      <c r="H45" s="140">
        <v>58077645.35729856</v>
      </c>
      <c r="I45" s="140">
        <v>234686874.07832801</v>
      </c>
      <c r="J45" s="117">
        <v>1028686957.1475602</v>
      </c>
      <c r="K45" s="117">
        <v>895533192.51134264</v>
      </c>
      <c r="L45" s="117">
        <v>107480483.90742692</v>
      </c>
      <c r="M45" s="117">
        <v>617674738.80116999</v>
      </c>
      <c r="N45" s="117">
        <v>29225703.585833684</v>
      </c>
      <c r="O45" s="117">
        <v>32971234.734436341</v>
      </c>
      <c r="P45" s="117">
        <v>45611085.188594252</v>
      </c>
    </row>
    <row r="47" spans="2:16" x14ac:dyDescent="0.25">
      <c r="D47" s="7"/>
      <c r="E47" s="7"/>
      <c r="F47" s="7"/>
      <c r="G47" s="7"/>
      <c r="H47" s="7"/>
    </row>
    <row r="48" spans="2:16" ht="13" x14ac:dyDescent="0.3">
      <c r="C48" s="156" t="s">
        <v>77</v>
      </c>
      <c r="E48" s="7"/>
      <c r="F48" s="7"/>
      <c r="G48" s="7"/>
      <c r="H48" s="7"/>
    </row>
    <row r="49" spans="3:16" ht="46.5" customHeight="1" x14ac:dyDescent="0.25">
      <c r="C49" s="155" t="s">
        <v>78</v>
      </c>
      <c r="D49" s="157" t="s">
        <v>79</v>
      </c>
      <c r="E49" s="157"/>
      <c r="F49" s="157"/>
      <c r="G49" s="157"/>
      <c r="H49" s="157"/>
      <c r="I49" s="157"/>
      <c r="J49" s="157"/>
      <c r="K49" s="157"/>
      <c r="L49" s="157"/>
      <c r="M49" s="157"/>
      <c r="N49" s="157"/>
    </row>
    <row r="50" spans="3:16" x14ac:dyDescent="0.25">
      <c r="D50" s="152"/>
      <c r="E50" s="153"/>
      <c r="F50" s="153"/>
      <c r="G50" s="153"/>
      <c r="H50" s="153"/>
      <c r="I50" s="152"/>
      <c r="J50" s="152"/>
      <c r="K50" s="152"/>
      <c r="L50" s="152"/>
      <c r="M50" s="152"/>
      <c r="N50" s="7"/>
      <c r="O50" s="7"/>
      <c r="P50" s="7"/>
    </row>
    <row r="51" spans="3:16" x14ac:dyDescent="0.25">
      <c r="D51" s="151"/>
      <c r="E51" s="154"/>
      <c r="F51" s="154"/>
      <c r="G51" s="154"/>
      <c r="H51" s="154"/>
      <c r="I51" s="151"/>
      <c r="J51" s="151"/>
      <c r="K51" s="151"/>
      <c r="L51" s="151"/>
      <c r="M51" s="151"/>
    </row>
    <row r="52" spans="3:16" x14ac:dyDescent="0.25">
      <c r="D52" s="7"/>
      <c r="E52" s="7"/>
      <c r="F52" s="7"/>
      <c r="G52" s="7"/>
      <c r="H52" s="7"/>
      <c r="I52" s="7"/>
      <c r="J52" s="7"/>
      <c r="K52" s="7"/>
      <c r="L52" s="7"/>
      <c r="M52" s="7"/>
      <c r="N52" s="7"/>
      <c r="O52" s="7"/>
      <c r="P52" s="7"/>
    </row>
  </sheetData>
  <mergeCells count="1">
    <mergeCell ref="D49:N49"/>
  </mergeCells>
  <pageMargins left="0.7" right="0.7" top="0.75" bottom="0.75" header="0.3" footer="0.3"/>
  <pageSetup scale="54" fitToHeight="0" orientation="landscape" r:id="rId1"/>
  <headerFooter>
    <oddHeader>&amp;RTO2027 Draft Annual Update
Attachment 4
WP-Schedule 6 and 8
Page &amp;P of &amp;N</oddHeader>
    <oddFooter>&amp;R&amp;A</oddFoot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346B5-872B-42C1-BF95-5B302F642648}">
  <sheetPr>
    <pageSetUpPr fitToPage="1"/>
  </sheetPr>
  <dimension ref="A1:G54"/>
  <sheetViews>
    <sheetView zoomScale="90" zoomScaleNormal="90" zoomScaleSheetLayoutView="100" workbookViewId="0">
      <selection sqref="A1:E1"/>
    </sheetView>
  </sheetViews>
  <sheetFormatPr defaultColWidth="9.1796875" defaultRowHeight="13" x14ac:dyDescent="0.3"/>
  <cols>
    <col min="1" max="1" width="20.453125" style="14" customWidth="1"/>
    <col min="2" max="4" width="15.1796875" style="14" bestFit="1" customWidth="1"/>
    <col min="5" max="5" width="12.26953125" style="14" customWidth="1"/>
    <col min="6" max="6" width="9.1796875" style="14"/>
    <col min="7" max="7" width="9.1796875" style="34"/>
    <col min="8" max="16384" width="9.1796875" style="14"/>
  </cols>
  <sheetData>
    <row r="1" spans="1:7" ht="18.5" x14ac:dyDescent="0.45">
      <c r="A1" s="158" t="s">
        <v>8</v>
      </c>
      <c r="B1" s="158"/>
      <c r="C1" s="158"/>
      <c r="D1" s="158"/>
      <c r="E1" s="158"/>
    </row>
    <row r="2" spans="1:7" ht="15.5" x14ac:dyDescent="0.35">
      <c r="A2" s="159" t="s">
        <v>57</v>
      </c>
      <c r="B2" s="159"/>
      <c r="C2" s="159"/>
      <c r="D2" s="159"/>
      <c r="E2" s="159"/>
    </row>
    <row r="3" spans="1:7" ht="15.5" x14ac:dyDescent="0.35">
      <c r="A3" s="159" t="s">
        <v>60</v>
      </c>
      <c r="B3" s="159"/>
      <c r="C3" s="159"/>
      <c r="D3" s="159"/>
      <c r="E3" s="159"/>
    </row>
    <row r="4" spans="1:7" ht="18.75" customHeight="1" x14ac:dyDescent="0.3">
      <c r="C4" s="15"/>
    </row>
    <row r="5" spans="1:7" ht="15.5" x14ac:dyDescent="0.35">
      <c r="A5" s="159" t="s">
        <v>9</v>
      </c>
      <c r="B5" s="159"/>
      <c r="C5" s="159"/>
      <c r="D5" s="159"/>
      <c r="E5" s="159"/>
    </row>
    <row r="6" spans="1:7" ht="16" thickBot="1" x14ac:dyDescent="0.4">
      <c r="A6" s="160" t="s">
        <v>10</v>
      </c>
      <c r="B6" s="160"/>
      <c r="C6" s="160"/>
      <c r="D6" s="160"/>
      <c r="E6" s="160"/>
    </row>
    <row r="7" spans="1:7" s="19" customFormat="1" ht="30" customHeight="1" x14ac:dyDescent="0.25">
      <c r="A7" s="17"/>
      <c r="B7" s="36" t="s">
        <v>11</v>
      </c>
      <c r="C7" s="36" t="s">
        <v>12</v>
      </c>
      <c r="D7" s="36" t="s">
        <v>13</v>
      </c>
      <c r="E7" s="18" t="s">
        <v>14</v>
      </c>
      <c r="G7" s="37"/>
    </row>
    <row r="8" spans="1:7" x14ac:dyDescent="0.3">
      <c r="A8" s="20" t="s">
        <v>51</v>
      </c>
      <c r="B8" s="20"/>
      <c r="C8" s="21"/>
      <c r="D8" s="21"/>
    </row>
    <row r="9" spans="1:7" x14ac:dyDescent="0.3">
      <c r="A9" s="22">
        <v>350</v>
      </c>
      <c r="B9" s="61">
        <v>404778803</v>
      </c>
      <c r="C9" s="62">
        <v>404778804.25999987</v>
      </c>
      <c r="D9" s="61">
        <v>287896978.09493202</v>
      </c>
      <c r="E9" s="38">
        <f>D9/C9</f>
        <v>0.71124519136137465</v>
      </c>
      <c r="F9" s="39"/>
      <c r="G9" s="40"/>
    </row>
    <row r="10" spans="1:7" x14ac:dyDescent="0.3">
      <c r="A10" s="22"/>
      <c r="B10" s="73"/>
      <c r="C10" s="84"/>
      <c r="D10" s="73"/>
      <c r="E10" s="43"/>
      <c r="F10" s="39"/>
      <c r="G10" s="40"/>
    </row>
    <row r="11" spans="1:7" x14ac:dyDescent="0.3">
      <c r="A11" s="23" t="s">
        <v>62</v>
      </c>
      <c r="B11" s="73"/>
      <c r="C11" s="84"/>
      <c r="D11" s="73"/>
      <c r="E11" s="43"/>
      <c r="F11" s="39"/>
      <c r="G11" s="40"/>
    </row>
    <row r="12" spans="1:7" x14ac:dyDescent="0.3">
      <c r="A12" s="85" t="s">
        <v>61</v>
      </c>
      <c r="B12" s="66">
        <v>996445</v>
      </c>
      <c r="C12" s="66">
        <v>996445</v>
      </c>
      <c r="D12" s="66">
        <v>599922.10493679473</v>
      </c>
      <c r="E12" s="43">
        <f>D12/C12</f>
        <v>0.60206243689997418</v>
      </c>
      <c r="F12" s="39"/>
      <c r="G12" s="40"/>
    </row>
    <row r="13" spans="1:7" x14ac:dyDescent="0.3">
      <c r="A13" s="22">
        <v>351.2</v>
      </c>
      <c r="B13" s="66">
        <v>0</v>
      </c>
      <c r="C13" s="66">
        <v>0</v>
      </c>
      <c r="D13" s="66">
        <v>0</v>
      </c>
      <c r="E13" s="43">
        <v>0</v>
      </c>
      <c r="F13" s="39"/>
      <c r="G13" s="40"/>
    </row>
    <row r="14" spans="1:7" x14ac:dyDescent="0.3">
      <c r="A14" s="22">
        <v>351.3</v>
      </c>
      <c r="B14" s="63">
        <v>197670501</v>
      </c>
      <c r="C14" s="63">
        <v>197670501</v>
      </c>
      <c r="D14" s="63">
        <v>119009983.53529878</v>
      </c>
      <c r="E14" s="38">
        <f>D14/C14</f>
        <v>0.60206243689997418</v>
      </c>
      <c r="F14" s="39"/>
      <c r="G14" s="40"/>
    </row>
    <row r="15" spans="1:7" x14ac:dyDescent="0.3">
      <c r="A15" s="22"/>
      <c r="B15" s="66">
        <f>SUBTOTAL(9,B12:B14)</f>
        <v>198666946</v>
      </c>
      <c r="C15" s="66">
        <f t="shared" ref="C15:D15" si="0">SUBTOTAL(9,C12:C14)</f>
        <v>198666946</v>
      </c>
      <c r="D15" s="66">
        <f t="shared" si="0"/>
        <v>119609905.64023557</v>
      </c>
      <c r="E15" s="43">
        <f>D15/C15</f>
        <v>0.60206243689997418</v>
      </c>
      <c r="F15" s="39"/>
      <c r="G15" s="40"/>
    </row>
    <row r="16" spans="1:7" x14ac:dyDescent="0.3">
      <c r="A16" s="22"/>
      <c r="B16" s="41"/>
      <c r="C16" s="42"/>
      <c r="D16" s="41"/>
      <c r="E16" s="43"/>
      <c r="F16" s="39"/>
      <c r="G16" s="40"/>
    </row>
    <row r="17" spans="1:7" x14ac:dyDescent="0.3">
      <c r="A17" s="23" t="s">
        <v>52</v>
      </c>
      <c r="B17" s="41"/>
      <c r="C17" s="42"/>
      <c r="D17" s="41"/>
      <c r="E17" s="43"/>
      <c r="F17" s="39"/>
      <c r="G17" s="40"/>
    </row>
    <row r="18" spans="1:7" x14ac:dyDescent="0.3">
      <c r="A18" s="22">
        <v>352</v>
      </c>
      <c r="B18" s="66">
        <v>1603402800</v>
      </c>
      <c r="C18" s="64">
        <v>1603402801.7901876</v>
      </c>
      <c r="D18" s="66">
        <v>997121241.56282353</v>
      </c>
      <c r="E18" s="43">
        <f>D18/C18</f>
        <v>0.62187819582798842</v>
      </c>
      <c r="F18" s="39"/>
      <c r="G18" s="40"/>
    </row>
    <row r="19" spans="1:7" x14ac:dyDescent="0.3">
      <c r="A19" s="22">
        <v>353</v>
      </c>
      <c r="B19" s="63">
        <v>8611680159</v>
      </c>
      <c r="C19" s="65">
        <v>8611680160.3837719</v>
      </c>
      <c r="D19" s="63">
        <v>4909339726.8853455</v>
      </c>
      <c r="E19" s="38">
        <f>D19/C19</f>
        <v>0.57007919888499026</v>
      </c>
      <c r="F19" s="39"/>
      <c r="G19" s="40"/>
    </row>
    <row r="20" spans="1:7" x14ac:dyDescent="0.3">
      <c r="A20" s="24" t="s">
        <v>15</v>
      </c>
      <c r="B20" s="41">
        <f>SUM(B18:B19)</f>
        <v>10215082959</v>
      </c>
      <c r="C20" s="42">
        <f>SUM(C18:C19)</f>
        <v>10215082962.17396</v>
      </c>
      <c r="D20" s="41">
        <f>SUM(D18:D19)</f>
        <v>5906460968.4481688</v>
      </c>
      <c r="E20" s="43">
        <f>D20/C20</f>
        <v>0.57820978941821177</v>
      </c>
      <c r="F20" s="44"/>
      <c r="G20" s="45"/>
    </row>
    <row r="21" spans="1:7" x14ac:dyDescent="0.3">
      <c r="A21" s="16"/>
      <c r="B21" s="41"/>
      <c r="C21" s="42"/>
      <c r="D21" s="41"/>
      <c r="E21" s="43"/>
      <c r="F21" s="39"/>
      <c r="G21" s="40"/>
    </row>
    <row r="22" spans="1:7" x14ac:dyDescent="0.3">
      <c r="A22" s="20" t="s">
        <v>16</v>
      </c>
      <c r="B22" s="41"/>
      <c r="C22" s="42"/>
      <c r="D22" s="41"/>
      <c r="E22" s="43"/>
      <c r="F22" s="39"/>
      <c r="G22" s="40"/>
    </row>
    <row r="23" spans="1:7" x14ac:dyDescent="0.3">
      <c r="A23" s="22">
        <v>354</v>
      </c>
      <c r="B23" s="68">
        <v>2681180449</v>
      </c>
      <c r="C23" s="67">
        <v>2681180449.6199994</v>
      </c>
      <c r="D23" s="66">
        <v>2589498528.5157771</v>
      </c>
      <c r="E23" s="43">
        <f t="shared" ref="E23:E29" si="1">D23/C23</f>
        <v>0.96580538951892769</v>
      </c>
      <c r="F23" s="39"/>
      <c r="G23" s="40"/>
    </row>
    <row r="24" spans="1:7" x14ac:dyDescent="0.3">
      <c r="A24" s="22">
        <v>355</v>
      </c>
      <c r="B24" s="69">
        <v>2645185272</v>
      </c>
      <c r="C24" s="67">
        <v>2645185270.4599986</v>
      </c>
      <c r="D24" s="66">
        <v>652727599.37119353</v>
      </c>
      <c r="E24" s="43">
        <f t="shared" si="1"/>
        <v>0.24676063588456471</v>
      </c>
      <c r="F24" s="39"/>
      <c r="G24" s="40"/>
    </row>
    <row r="25" spans="1:7" x14ac:dyDescent="0.3">
      <c r="A25" s="22">
        <v>356</v>
      </c>
      <c r="B25" s="69">
        <v>2258717211</v>
      </c>
      <c r="C25" s="67">
        <v>2258717209.7399998</v>
      </c>
      <c r="D25" s="66">
        <v>1745095033.8296139</v>
      </c>
      <c r="E25" s="43">
        <f t="shared" si="1"/>
        <v>0.7726044793498037</v>
      </c>
      <c r="F25" s="39"/>
      <c r="G25" s="40"/>
    </row>
    <row r="26" spans="1:7" ht="12.75" customHeight="1" x14ac:dyDescent="0.3">
      <c r="A26" s="22">
        <v>357</v>
      </c>
      <c r="B26" s="70">
        <v>479228332</v>
      </c>
      <c r="C26" s="67">
        <v>479228331.65999997</v>
      </c>
      <c r="D26" s="66">
        <v>215309410.45358056</v>
      </c>
      <c r="E26" s="43">
        <f t="shared" si="1"/>
        <v>0.44928355906623857</v>
      </c>
      <c r="F26" s="39"/>
      <c r="G26" s="40"/>
    </row>
    <row r="27" spans="1:7" x14ac:dyDescent="0.3">
      <c r="A27" s="22">
        <v>358</v>
      </c>
      <c r="B27" s="69">
        <v>481255481</v>
      </c>
      <c r="C27" s="67">
        <v>481255479.73999995</v>
      </c>
      <c r="D27" s="66">
        <v>58752899.030000001</v>
      </c>
      <c r="E27" s="43">
        <f t="shared" si="1"/>
        <v>0.12208255594666989</v>
      </c>
      <c r="F27" s="39"/>
      <c r="G27" s="40"/>
    </row>
    <row r="28" spans="1:7" x14ac:dyDescent="0.3">
      <c r="A28" s="22">
        <v>359</v>
      </c>
      <c r="B28" s="71">
        <v>282165367</v>
      </c>
      <c r="C28" s="72">
        <v>282165366.62000018</v>
      </c>
      <c r="D28" s="63">
        <v>252924342.04312441</v>
      </c>
      <c r="E28" s="38">
        <f t="shared" si="1"/>
        <v>0.89636919326015141</v>
      </c>
      <c r="F28" s="39"/>
      <c r="G28" s="40"/>
    </row>
    <row r="29" spans="1:7" x14ac:dyDescent="0.3">
      <c r="A29" s="24" t="s">
        <v>17</v>
      </c>
      <c r="B29" s="42">
        <f>SUM(B23:B28)</f>
        <v>8827732112</v>
      </c>
      <c r="C29" s="46">
        <f>SUM(C23:C28)</f>
        <v>8827732107.8399982</v>
      </c>
      <c r="D29" s="41">
        <f>SUM(D23:D28)</f>
        <v>5514307813.243289</v>
      </c>
      <c r="E29" s="43">
        <f t="shared" si="1"/>
        <v>0.62465735773132225</v>
      </c>
      <c r="F29" s="44"/>
      <c r="G29" s="45"/>
    </row>
    <row r="30" spans="1:7" x14ac:dyDescent="0.3">
      <c r="A30" s="25"/>
      <c r="B30" s="42"/>
      <c r="C30" s="42"/>
      <c r="D30" s="42"/>
      <c r="E30" s="43"/>
      <c r="F30" s="39"/>
      <c r="G30" s="40"/>
    </row>
    <row r="31" spans="1:7" ht="27" customHeight="1" thickBot="1" x14ac:dyDescent="0.35">
      <c r="A31" s="26" t="s">
        <v>18</v>
      </c>
      <c r="B31" s="47">
        <f>+B9+B15+B20+B29</f>
        <v>19646260820</v>
      </c>
      <c r="C31" s="47">
        <f>+C9+C15+C20+C29</f>
        <v>19646260820.273956</v>
      </c>
      <c r="D31" s="47">
        <f>+D9+D15+D20+D29</f>
        <v>11828275665.426624</v>
      </c>
      <c r="E31" s="49">
        <f>D31/C31</f>
        <v>0.60206243689997418</v>
      </c>
      <c r="F31" s="50"/>
      <c r="G31" s="45"/>
    </row>
    <row r="32" spans="1:7" x14ac:dyDescent="0.3">
      <c r="A32" s="25"/>
      <c r="B32" s="25"/>
      <c r="C32" s="39"/>
      <c r="D32" s="39"/>
      <c r="E32" s="43"/>
    </row>
    <row r="33" spans="1:7" x14ac:dyDescent="0.3">
      <c r="A33" s="16"/>
      <c r="B33" s="16"/>
    </row>
    <row r="34" spans="1:7" ht="16" thickBot="1" x14ac:dyDescent="0.4">
      <c r="A34" s="86" t="s">
        <v>19</v>
      </c>
      <c r="B34" s="86"/>
      <c r="C34" s="86"/>
      <c r="D34" s="86"/>
      <c r="E34" s="86"/>
    </row>
    <row r="35" spans="1:7" s="19" customFormat="1" ht="30" customHeight="1" x14ac:dyDescent="0.25">
      <c r="A35" s="17"/>
      <c r="B35" s="36" t="str">
        <f>B7</f>
        <v>Total Plant
FERC Form 1</v>
      </c>
      <c r="C35" s="36" t="s">
        <v>12</v>
      </c>
      <c r="D35" s="36" t="s">
        <v>13</v>
      </c>
      <c r="E35" s="18" t="s">
        <v>14</v>
      </c>
      <c r="G35" s="37"/>
    </row>
    <row r="36" spans="1:7" x14ac:dyDescent="0.3">
      <c r="A36" s="23" t="s">
        <v>20</v>
      </c>
      <c r="B36" s="23"/>
      <c r="C36" s="39"/>
      <c r="D36" s="39"/>
      <c r="E36" s="43"/>
    </row>
    <row r="37" spans="1:7" x14ac:dyDescent="0.3">
      <c r="A37" s="22">
        <v>360</v>
      </c>
      <c r="B37" s="73">
        <v>141344113</v>
      </c>
      <c r="C37" s="74">
        <v>141344112.90000004</v>
      </c>
      <c r="D37" s="66">
        <v>0</v>
      </c>
      <c r="E37" s="43">
        <f>D37/C37</f>
        <v>0</v>
      </c>
    </row>
    <row r="38" spans="1:7" x14ac:dyDescent="0.3">
      <c r="A38" s="20" t="s">
        <v>21</v>
      </c>
      <c r="B38" s="66"/>
      <c r="C38" s="64"/>
      <c r="D38" s="64"/>
      <c r="E38" s="43"/>
    </row>
    <row r="39" spans="1:7" x14ac:dyDescent="0.3">
      <c r="A39" s="22">
        <v>361</v>
      </c>
      <c r="B39" s="66">
        <v>1258448948</v>
      </c>
      <c r="C39" s="64">
        <v>1258448949.0299997</v>
      </c>
      <c r="D39" s="64">
        <v>0</v>
      </c>
      <c r="E39" s="43">
        <f>D39/C39</f>
        <v>0</v>
      </c>
    </row>
    <row r="40" spans="1:7" x14ac:dyDescent="0.3">
      <c r="A40" s="22">
        <v>362</v>
      </c>
      <c r="B40" s="66">
        <v>4190771659</v>
      </c>
      <c r="C40" s="64">
        <v>4190771658.3300004</v>
      </c>
      <c r="D40" s="64">
        <v>0</v>
      </c>
      <c r="E40" s="43">
        <f>D40/C40</f>
        <v>0</v>
      </c>
    </row>
    <row r="41" spans="1:7" x14ac:dyDescent="0.3">
      <c r="A41" s="22">
        <v>363</v>
      </c>
      <c r="B41" s="63"/>
      <c r="C41" s="65"/>
      <c r="D41" s="65"/>
      <c r="E41" s="38"/>
    </row>
    <row r="42" spans="1:7" x14ac:dyDescent="0.3">
      <c r="A42" s="27" t="s">
        <v>22</v>
      </c>
      <c r="B42" s="42">
        <f>SUM(B39:B41)</f>
        <v>5449220607</v>
      </c>
      <c r="C42" s="42">
        <f>SUM(C39:C41)</f>
        <v>5449220607.3600006</v>
      </c>
      <c r="D42" s="42">
        <f>SUM(D39:D41)</f>
        <v>0</v>
      </c>
      <c r="E42" s="43">
        <f>D42/C42</f>
        <v>0</v>
      </c>
    </row>
    <row r="43" spans="1:7" x14ac:dyDescent="0.3">
      <c r="A43" s="27"/>
      <c r="B43" s="42"/>
      <c r="C43" s="42"/>
      <c r="D43" s="42"/>
      <c r="E43" s="43"/>
    </row>
    <row r="44" spans="1:7" ht="27" customHeight="1" thickBot="1" x14ac:dyDescent="0.35">
      <c r="A44" s="28" t="s">
        <v>53</v>
      </c>
      <c r="B44" s="47">
        <f>B37+B42</f>
        <v>5590564720</v>
      </c>
      <c r="C44" s="47">
        <f>C37+C42</f>
        <v>5590564720.2600002</v>
      </c>
      <c r="D44" s="48">
        <f>D37+D42</f>
        <v>0</v>
      </c>
      <c r="E44" s="49">
        <f>D44/C44</f>
        <v>0</v>
      </c>
    </row>
    <row r="45" spans="1:7" ht="13.5" thickBot="1" x14ac:dyDescent="0.35">
      <c r="B45" s="42"/>
      <c r="C45" s="42"/>
      <c r="D45" s="42"/>
      <c r="E45" s="52"/>
    </row>
    <row r="46" spans="1:7" ht="35.25" customHeight="1" thickBot="1" x14ac:dyDescent="0.35">
      <c r="A46" s="29" t="s">
        <v>23</v>
      </c>
      <c r="B46" s="53">
        <f>SUM(B31,B44)</f>
        <v>25236825540</v>
      </c>
      <c r="C46" s="53">
        <f>SUM(C31,C44)</f>
        <v>25236825540.533958</v>
      </c>
      <c r="D46" s="53">
        <f>SUM(D31,D44)</f>
        <v>11828275665.426624</v>
      </c>
      <c r="E46" s="54">
        <f>D46/C46</f>
        <v>0.46869110563960265</v>
      </c>
    </row>
    <row r="48" spans="1:7" x14ac:dyDescent="0.3">
      <c r="C48" s="55"/>
      <c r="D48" s="30"/>
    </row>
    <row r="49" spans="3:4" x14ac:dyDescent="0.3">
      <c r="C49" s="31"/>
    </row>
    <row r="50" spans="3:4" x14ac:dyDescent="0.3">
      <c r="C50" s="32"/>
      <c r="D50" s="30"/>
    </row>
    <row r="52" spans="3:4" x14ac:dyDescent="0.3">
      <c r="C52" s="30"/>
    </row>
    <row r="53" spans="3:4" x14ac:dyDescent="0.3">
      <c r="C53" s="33"/>
    </row>
    <row r="54" spans="3:4" x14ac:dyDescent="0.3">
      <c r="C54" s="30"/>
    </row>
  </sheetData>
  <mergeCells count="5">
    <mergeCell ref="A1:E1"/>
    <mergeCell ref="A2:E2"/>
    <mergeCell ref="A3:E3"/>
    <mergeCell ref="A5:E5"/>
    <mergeCell ref="A6:E6"/>
  </mergeCells>
  <pageMargins left="0.7" right="0.7" top="0.75" bottom="0.75" header="0.3" footer="0.3"/>
  <pageSetup scale="94" orientation="portrait" r:id="rId1"/>
  <headerFooter>
    <oddHeader>&amp;RTO2027 Draft Annual Update
Attachment 4
WP-Schedule 6 and 8
Page &amp;P of &amp;N</oddHeader>
    <oddFooter>&amp;R&amp;A</oddFooter>
  </headerFooter>
  <ignoredErrors>
    <ignoredError sqref="A12:A14" numberStoredAsText="1"/>
    <ignoredError sqref="E15:E17 E20:E22 E18 E19 E29:E31 E23 E24 E25 E26 E27 E2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EA58B-45CC-44BB-A633-23567BA143D4}">
  <sheetPr>
    <pageSetUpPr fitToPage="1"/>
  </sheetPr>
  <dimension ref="A1:H48"/>
  <sheetViews>
    <sheetView zoomScale="90" zoomScaleNormal="90" zoomScaleSheetLayoutView="100" workbookViewId="0">
      <selection sqref="A1:E1"/>
    </sheetView>
  </sheetViews>
  <sheetFormatPr defaultColWidth="9.1796875" defaultRowHeight="13" x14ac:dyDescent="0.3"/>
  <cols>
    <col min="1" max="1" width="20.453125" style="14" customWidth="1"/>
    <col min="2" max="4" width="15" style="14" bestFit="1" customWidth="1"/>
    <col min="5" max="5" width="12.26953125" style="14" customWidth="1"/>
    <col min="6" max="6" width="16.81640625" style="14" bestFit="1" customWidth="1"/>
    <col min="7" max="7" width="9.1796875" style="14"/>
    <col min="8" max="8" width="9.1796875" style="34"/>
    <col min="9" max="16384" width="9.1796875" style="14"/>
  </cols>
  <sheetData>
    <row r="1" spans="1:8" ht="18.5" x14ac:dyDescent="0.45">
      <c r="A1" s="158" t="s">
        <v>8</v>
      </c>
      <c r="B1" s="158"/>
      <c r="C1" s="158"/>
      <c r="D1" s="158"/>
      <c r="E1" s="158"/>
    </row>
    <row r="2" spans="1:8" ht="15.5" x14ac:dyDescent="0.35">
      <c r="A2" s="159" t="s">
        <v>57</v>
      </c>
      <c r="B2" s="159"/>
      <c r="C2" s="159"/>
      <c r="D2" s="159"/>
      <c r="E2" s="159"/>
    </row>
    <row r="3" spans="1:8" ht="15.5" x14ac:dyDescent="0.35">
      <c r="A3" s="159" t="s">
        <v>58</v>
      </c>
      <c r="B3" s="159"/>
      <c r="C3" s="159"/>
      <c r="D3" s="159"/>
      <c r="E3" s="159"/>
    </row>
    <row r="4" spans="1:8" ht="18.75" customHeight="1" x14ac:dyDescent="0.3">
      <c r="C4" s="15"/>
    </row>
    <row r="5" spans="1:8" x14ac:dyDescent="0.3">
      <c r="A5" s="161" t="s">
        <v>9</v>
      </c>
      <c r="B5" s="161"/>
      <c r="C5" s="161"/>
      <c r="D5" s="161"/>
      <c r="E5" s="161"/>
    </row>
    <row r="6" spans="1:8" ht="16" thickBot="1" x14ac:dyDescent="0.4">
      <c r="A6" s="160" t="s">
        <v>10</v>
      </c>
      <c r="B6" s="160"/>
      <c r="C6" s="160"/>
      <c r="D6" s="160"/>
      <c r="E6" s="160"/>
      <c r="F6" s="35"/>
    </row>
    <row r="7" spans="1:8" s="19" customFormat="1" ht="30" customHeight="1" x14ac:dyDescent="0.25">
      <c r="A7" s="17"/>
      <c r="B7" s="36" t="s">
        <v>11</v>
      </c>
      <c r="C7" s="36" t="s">
        <v>12</v>
      </c>
      <c r="D7" s="36" t="s">
        <v>13</v>
      </c>
      <c r="E7" s="18" t="s">
        <v>14</v>
      </c>
      <c r="H7" s="37"/>
    </row>
    <row r="8" spans="1:8" x14ac:dyDescent="0.3">
      <c r="A8" s="20" t="s">
        <v>51</v>
      </c>
      <c r="B8" s="20"/>
      <c r="C8" s="21"/>
      <c r="D8" s="21"/>
    </row>
    <row r="9" spans="1:8" x14ac:dyDescent="0.3">
      <c r="A9" s="22">
        <v>350</v>
      </c>
      <c r="B9" s="61">
        <v>392725623.07999998</v>
      </c>
      <c r="C9" s="62">
        <v>392725623.07999992</v>
      </c>
      <c r="D9" s="61">
        <v>279324440.16127938</v>
      </c>
      <c r="E9" s="76">
        <f>D9/C9</f>
        <v>0.71124577502899466</v>
      </c>
      <c r="G9" s="39"/>
      <c r="H9" s="40"/>
    </row>
    <row r="10" spans="1:8" x14ac:dyDescent="0.3">
      <c r="A10" s="22"/>
      <c r="B10" s="66"/>
      <c r="C10" s="64"/>
      <c r="D10" s="66"/>
      <c r="E10" s="75"/>
      <c r="G10" s="39"/>
      <c r="H10" s="40"/>
    </row>
    <row r="11" spans="1:8" x14ac:dyDescent="0.3">
      <c r="A11" s="23" t="s">
        <v>52</v>
      </c>
      <c r="B11" s="66"/>
      <c r="C11" s="64"/>
      <c r="D11" s="66"/>
      <c r="E11" s="75"/>
      <c r="G11" s="39"/>
      <c r="H11" s="40"/>
    </row>
    <row r="12" spans="1:8" x14ac:dyDescent="0.3">
      <c r="A12" s="22">
        <v>352</v>
      </c>
      <c r="B12" s="66">
        <v>1538871558.3399999</v>
      </c>
      <c r="C12" s="64">
        <v>1538871558.3401871</v>
      </c>
      <c r="D12" s="66">
        <v>978263465.65129244</v>
      </c>
      <c r="E12" s="75">
        <f>D12/C12</f>
        <v>0.63570182992168534</v>
      </c>
      <c r="G12" s="39"/>
      <c r="H12" s="40"/>
    </row>
    <row r="13" spans="1:8" x14ac:dyDescent="0.3">
      <c r="A13" s="22">
        <v>353</v>
      </c>
      <c r="B13" s="63">
        <v>8271105017.7299995</v>
      </c>
      <c r="C13" s="65">
        <v>8271105017.7237682</v>
      </c>
      <c r="D13" s="63">
        <v>4713129522.5540066</v>
      </c>
      <c r="E13" s="76">
        <f>D13/C13</f>
        <v>0.56983069522808127</v>
      </c>
      <c r="G13" s="39"/>
      <c r="H13" s="40"/>
    </row>
    <row r="14" spans="1:8" x14ac:dyDescent="0.3">
      <c r="A14" s="24" t="s">
        <v>15</v>
      </c>
      <c r="B14" s="66">
        <f>SUM(B12:B13)</f>
        <v>9809976576.0699997</v>
      </c>
      <c r="C14" s="64">
        <f>SUM(C12:C13)</f>
        <v>9809976576.0639553</v>
      </c>
      <c r="D14" s="66">
        <f>SUM(D12:D13)</f>
        <v>5691392988.2052994</v>
      </c>
      <c r="E14" s="75">
        <f>D14/C14</f>
        <v>0.58016376941124659</v>
      </c>
      <c r="G14" s="44"/>
      <c r="H14" s="45"/>
    </row>
    <row r="15" spans="1:8" x14ac:dyDescent="0.3">
      <c r="A15" s="16"/>
      <c r="B15" s="66"/>
      <c r="C15" s="64"/>
      <c r="D15" s="66"/>
      <c r="E15" s="75"/>
      <c r="G15" s="39"/>
      <c r="H15" s="40"/>
    </row>
    <row r="16" spans="1:8" x14ac:dyDescent="0.3">
      <c r="A16" s="20" t="s">
        <v>16</v>
      </c>
      <c r="B16" s="66"/>
      <c r="C16" s="64"/>
      <c r="D16" s="66"/>
      <c r="E16" s="75"/>
      <c r="G16" s="39"/>
      <c r="H16" s="40"/>
    </row>
    <row r="17" spans="1:8" x14ac:dyDescent="0.3">
      <c r="A17" s="22">
        <v>354</v>
      </c>
      <c r="B17" s="68">
        <v>2627594260.3400002</v>
      </c>
      <c r="C17" s="67">
        <v>2627594260.3399997</v>
      </c>
      <c r="D17" s="66">
        <v>2528354263.1955891</v>
      </c>
      <c r="E17" s="75">
        <f t="shared" ref="E17:E23" si="0">D17/C17</f>
        <v>0.96223161290831505</v>
      </c>
      <c r="F17" s="21"/>
      <c r="G17" s="39"/>
      <c r="H17" s="40"/>
    </row>
    <row r="18" spans="1:8" x14ac:dyDescent="0.3">
      <c r="A18" s="22">
        <v>355</v>
      </c>
      <c r="B18" s="69">
        <v>2637972028.8600001</v>
      </c>
      <c r="C18" s="67">
        <v>2637972028.8600001</v>
      </c>
      <c r="D18" s="66">
        <v>655191734.57475936</v>
      </c>
      <c r="E18" s="75">
        <f t="shared" si="0"/>
        <v>0.24836947754063204</v>
      </c>
      <c r="G18" s="39"/>
      <c r="H18" s="40"/>
    </row>
    <row r="19" spans="1:8" x14ac:dyDescent="0.3">
      <c r="A19" s="22">
        <v>356</v>
      </c>
      <c r="B19" s="69">
        <v>2170489029.1700001</v>
      </c>
      <c r="C19" s="67">
        <v>2170489029.1700001</v>
      </c>
      <c r="D19" s="66">
        <v>1646992122.5487008</v>
      </c>
      <c r="E19" s="75">
        <f t="shared" si="0"/>
        <v>0.75881153989454364</v>
      </c>
      <c r="G19" s="39"/>
      <c r="H19" s="40"/>
    </row>
    <row r="20" spans="1:8" ht="12.75" customHeight="1" x14ac:dyDescent="0.3">
      <c r="A20" s="22">
        <v>357</v>
      </c>
      <c r="B20" s="70">
        <v>339261207.38999999</v>
      </c>
      <c r="C20" s="67">
        <v>339261207.38999993</v>
      </c>
      <c r="D20" s="66">
        <v>215307571.51137736</v>
      </c>
      <c r="E20" s="75">
        <f t="shared" si="0"/>
        <v>0.63463657742592761</v>
      </c>
      <c r="G20" s="39"/>
      <c r="H20" s="40"/>
    </row>
    <row r="21" spans="1:8" x14ac:dyDescent="0.3">
      <c r="A21" s="22">
        <v>358</v>
      </c>
      <c r="B21" s="69">
        <v>465081503.66000003</v>
      </c>
      <c r="C21" s="67">
        <v>465081503.65999991</v>
      </c>
      <c r="D21" s="66">
        <v>58752899.030000001</v>
      </c>
      <c r="E21" s="75">
        <f t="shared" si="0"/>
        <v>0.12632817810994176</v>
      </c>
      <c r="G21" s="39"/>
      <c r="H21" s="40"/>
    </row>
    <row r="22" spans="1:8" x14ac:dyDescent="0.3">
      <c r="A22" s="22">
        <v>359</v>
      </c>
      <c r="B22" s="71">
        <v>261243804.00999999</v>
      </c>
      <c r="C22" s="72">
        <v>261243804.00999999</v>
      </c>
      <c r="D22" s="63">
        <v>232315316.61933449</v>
      </c>
      <c r="E22" s="76">
        <f t="shared" si="0"/>
        <v>0.88926632154859386</v>
      </c>
      <c r="G22" s="39"/>
      <c r="H22" s="40"/>
    </row>
    <row r="23" spans="1:8" x14ac:dyDescent="0.3">
      <c r="A23" s="24" t="s">
        <v>17</v>
      </c>
      <c r="B23" s="42">
        <f>SUM(B17:B22)</f>
        <v>8501641833.4300013</v>
      </c>
      <c r="C23" s="46">
        <f>SUM(C17:C22)</f>
        <v>8501641833.4300003</v>
      </c>
      <c r="D23" s="41">
        <f>SUM(D17:D22)</f>
        <v>5336913907.4797611</v>
      </c>
      <c r="E23" s="75">
        <f t="shared" si="0"/>
        <v>0.62775096999429525</v>
      </c>
      <c r="G23" s="44"/>
      <c r="H23" s="45"/>
    </row>
    <row r="24" spans="1:8" x14ac:dyDescent="0.3">
      <c r="A24" s="25"/>
      <c r="B24" s="42"/>
      <c r="C24" s="42"/>
      <c r="D24" s="42"/>
      <c r="E24" s="43"/>
      <c r="G24" s="39"/>
      <c r="H24" s="40"/>
    </row>
    <row r="25" spans="1:8" ht="27" customHeight="1" thickBot="1" x14ac:dyDescent="0.35">
      <c r="A25" s="26" t="s">
        <v>18</v>
      </c>
      <c r="B25" s="47">
        <f>B9+B14+B23</f>
        <v>18704344032.580002</v>
      </c>
      <c r="C25" s="47">
        <f>C9+C14+C23</f>
        <v>18704344032.573956</v>
      </c>
      <c r="D25" s="47">
        <f>D9+D14+D23</f>
        <v>11307631335.84634</v>
      </c>
      <c r="E25" s="49">
        <f>D25/C25</f>
        <v>0.60454573098922337</v>
      </c>
      <c r="G25" s="50"/>
      <c r="H25" s="45"/>
    </row>
    <row r="26" spans="1:8" x14ac:dyDescent="0.3">
      <c r="A26" s="25"/>
      <c r="B26" s="25"/>
      <c r="C26" s="39"/>
      <c r="D26" s="39"/>
      <c r="E26" s="43"/>
    </row>
    <row r="27" spans="1:8" x14ac:dyDescent="0.3">
      <c r="A27" s="16"/>
      <c r="B27" s="16"/>
    </row>
    <row r="28" spans="1:8" ht="16" thickBot="1" x14ac:dyDescent="0.4">
      <c r="A28" s="160" t="s">
        <v>19</v>
      </c>
      <c r="B28" s="160"/>
      <c r="C28" s="160"/>
      <c r="D28" s="160"/>
      <c r="E28" s="160"/>
    </row>
    <row r="29" spans="1:8" s="19" customFormat="1" ht="30" customHeight="1" x14ac:dyDescent="0.25">
      <c r="A29" s="17"/>
      <c r="B29" s="36" t="str">
        <f>B7</f>
        <v>Total Plant
FERC Form 1</v>
      </c>
      <c r="C29" s="36" t="s">
        <v>12</v>
      </c>
      <c r="D29" s="36" t="s">
        <v>13</v>
      </c>
      <c r="E29" s="18" t="s">
        <v>14</v>
      </c>
      <c r="H29" s="37"/>
    </row>
    <row r="30" spans="1:8" x14ac:dyDescent="0.3">
      <c r="A30" s="23" t="s">
        <v>20</v>
      </c>
      <c r="B30" s="23"/>
      <c r="C30" s="39"/>
      <c r="D30" s="39"/>
      <c r="E30" s="43"/>
    </row>
    <row r="31" spans="1:8" x14ac:dyDescent="0.3">
      <c r="A31" s="22">
        <v>360</v>
      </c>
      <c r="B31" s="73">
        <v>131961080.83</v>
      </c>
      <c r="C31" s="74">
        <v>131961080.83000006</v>
      </c>
      <c r="D31" s="58">
        <v>0</v>
      </c>
      <c r="E31" s="75">
        <f>D31/C31</f>
        <v>0</v>
      </c>
    </row>
    <row r="32" spans="1:8" x14ac:dyDescent="0.3">
      <c r="A32" s="20" t="s">
        <v>21</v>
      </c>
      <c r="B32" s="66"/>
      <c r="C32" s="64"/>
      <c r="D32" s="42"/>
      <c r="E32" s="75"/>
    </row>
    <row r="33" spans="1:6" x14ac:dyDescent="0.3">
      <c r="A33" s="22">
        <v>361</v>
      </c>
      <c r="B33" s="66">
        <v>1141836841.6600001</v>
      </c>
      <c r="C33" s="64">
        <v>1141836841.6600001</v>
      </c>
      <c r="D33" s="57">
        <v>0</v>
      </c>
      <c r="E33" s="75">
        <f>D33/C33</f>
        <v>0</v>
      </c>
    </row>
    <row r="34" spans="1:6" x14ac:dyDescent="0.3">
      <c r="A34" s="22">
        <v>362</v>
      </c>
      <c r="B34" s="66">
        <v>3912307325.0500002</v>
      </c>
      <c r="C34" s="64">
        <v>3912307325.050004</v>
      </c>
      <c r="D34" s="57">
        <v>0</v>
      </c>
      <c r="E34" s="75">
        <f>D34/C34</f>
        <v>0</v>
      </c>
    </row>
    <row r="35" spans="1:6" x14ac:dyDescent="0.3">
      <c r="A35" s="22">
        <v>363</v>
      </c>
      <c r="B35" s="63">
        <v>26084509.52</v>
      </c>
      <c r="C35" s="65">
        <v>26084509.520000003</v>
      </c>
      <c r="D35" s="59">
        <v>0</v>
      </c>
      <c r="E35" s="76">
        <f>D35/C35</f>
        <v>0</v>
      </c>
    </row>
    <row r="36" spans="1:6" x14ac:dyDescent="0.3">
      <c r="A36" s="27" t="s">
        <v>22</v>
      </c>
      <c r="B36" s="42">
        <f>SUM(B33:B35)</f>
        <v>5080228676.2300005</v>
      </c>
      <c r="C36" s="42">
        <f>SUM(C33:C35)</f>
        <v>5080228676.2300043</v>
      </c>
      <c r="D36" s="42">
        <f>SUM(D33:D35)</f>
        <v>0</v>
      </c>
      <c r="E36" s="75">
        <f>D36/C36</f>
        <v>0</v>
      </c>
    </row>
    <row r="37" spans="1:6" x14ac:dyDescent="0.3">
      <c r="A37" s="27"/>
      <c r="B37" s="42"/>
      <c r="C37" s="42"/>
      <c r="D37" s="42"/>
      <c r="E37" s="43"/>
    </row>
    <row r="38" spans="1:6" ht="27" customHeight="1" thickBot="1" x14ac:dyDescent="0.35">
      <c r="A38" s="28" t="s">
        <v>53</v>
      </c>
      <c r="B38" s="47">
        <f>B31+B36</f>
        <v>5212189757.0600004</v>
      </c>
      <c r="C38" s="47">
        <f>C31+C36</f>
        <v>5212189757.0600042</v>
      </c>
      <c r="D38" s="48">
        <f>D31+D36</f>
        <v>0</v>
      </c>
      <c r="E38" s="49">
        <f>D38/C38</f>
        <v>0</v>
      </c>
    </row>
    <row r="39" spans="1:6" ht="13.5" thickBot="1" x14ac:dyDescent="0.35">
      <c r="B39" s="42"/>
      <c r="C39" s="42"/>
      <c r="D39" s="42"/>
      <c r="E39" s="52"/>
    </row>
    <row r="40" spans="1:6" ht="35.25" customHeight="1" thickBot="1" x14ac:dyDescent="0.35">
      <c r="A40" s="29" t="s">
        <v>23</v>
      </c>
      <c r="B40" s="53">
        <f>SUM(B25,B38)</f>
        <v>23916533789.640003</v>
      </c>
      <c r="C40" s="53">
        <f>SUM(C25,C38)</f>
        <v>23916533789.633961</v>
      </c>
      <c r="D40" s="53">
        <f>SUM(D25,D38)</f>
        <v>11307631335.84634</v>
      </c>
      <c r="E40" s="54">
        <f>D40/C40</f>
        <v>0.47279557461405036</v>
      </c>
      <c r="F40" s="51"/>
    </row>
    <row r="42" spans="1:6" x14ac:dyDescent="0.3">
      <c r="C42" s="55"/>
      <c r="D42" s="30"/>
    </row>
    <row r="43" spans="1:6" x14ac:dyDescent="0.3">
      <c r="C43" s="31"/>
    </row>
    <row r="44" spans="1:6" x14ac:dyDescent="0.3">
      <c r="C44" s="32"/>
      <c r="D44" s="30"/>
    </row>
    <row r="46" spans="1:6" x14ac:dyDescent="0.3">
      <c r="C46" s="30"/>
    </row>
    <row r="47" spans="1:6" x14ac:dyDescent="0.3">
      <c r="C47" s="33"/>
    </row>
    <row r="48" spans="1:6" x14ac:dyDescent="0.3">
      <c r="C48" s="30"/>
    </row>
  </sheetData>
  <mergeCells count="6">
    <mergeCell ref="A28:E28"/>
    <mergeCell ref="A1:E1"/>
    <mergeCell ref="A2:E2"/>
    <mergeCell ref="A3:E3"/>
    <mergeCell ref="A5:E5"/>
    <mergeCell ref="A6:E6"/>
  </mergeCells>
  <pageMargins left="0.7" right="0.7" top="0.75" bottom="0.75" header="0.3" footer="0.3"/>
  <pageSetup orientation="portrait" r:id="rId1"/>
  <headerFooter>
    <oddHeader>&amp;RTO2027 Draft Annual Update
Attachment 4
WP-Schedule 6 and 8
Page &amp;P of &amp;N</oddHeader>
    <oddFooter>&amp;R&amp;A</oddFooter>
  </headerFooter>
  <ignoredErrors>
    <ignoredError sqref="E14:E2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B2:P37"/>
  <sheetViews>
    <sheetView showGridLines="0" zoomScale="85" zoomScaleNormal="85" workbookViewId="0">
      <pane xSplit="2" ySplit="8" topLeftCell="C9" activePane="bottomRight" state="frozen"/>
      <selection activeCell="R66" sqref="R66"/>
      <selection pane="topRight" activeCell="R66" sqref="R66"/>
      <selection pane="bottomLeft" activeCell="R66" sqref="R66"/>
      <selection pane="bottomRight" activeCell="B2" sqref="B2"/>
    </sheetView>
  </sheetViews>
  <sheetFormatPr defaultColWidth="9.1796875" defaultRowHeight="12.5" x14ac:dyDescent="0.25"/>
  <cols>
    <col min="1" max="1" width="4.453125" style="89" customWidth="1"/>
    <col min="2" max="2" width="26.81640625" style="89" bestFit="1" customWidth="1"/>
    <col min="3" max="9" width="15.1796875" style="89" customWidth="1"/>
    <col min="10" max="12" width="16.453125" style="89" bestFit="1" customWidth="1"/>
    <col min="13" max="15" width="15.453125" style="89" bestFit="1" customWidth="1"/>
    <col min="16" max="16" width="16" style="89" bestFit="1" customWidth="1"/>
    <col min="17" max="16384" width="9.1796875" style="89"/>
  </cols>
  <sheetData>
    <row r="2" spans="2:16" ht="13" x14ac:dyDescent="0.3">
      <c r="B2" s="88" t="s">
        <v>3</v>
      </c>
    </row>
    <row r="3" spans="2:16" ht="13.5" thickBot="1" x14ac:dyDescent="0.35">
      <c r="B3" s="90" t="s">
        <v>24</v>
      </c>
      <c r="C3" s="91"/>
      <c r="D3" s="91"/>
      <c r="E3" s="91"/>
      <c r="F3" s="91"/>
      <c r="G3" s="91"/>
      <c r="H3" s="91"/>
      <c r="I3" s="91"/>
    </row>
    <row r="6" spans="2:16" ht="13" x14ac:dyDescent="0.3">
      <c r="B6" s="92">
        <v>45657</v>
      </c>
      <c r="C6" s="93"/>
      <c r="D6" s="93"/>
      <c r="E6" s="93"/>
      <c r="F6" s="93"/>
      <c r="G6" s="93"/>
      <c r="H6" s="93"/>
      <c r="I6" s="93"/>
      <c r="J6" s="94"/>
      <c r="K6" s="93"/>
      <c r="L6" s="93"/>
      <c r="M6" s="93"/>
      <c r="N6" s="93"/>
      <c r="O6" s="93"/>
      <c r="P6" s="95"/>
    </row>
    <row r="7" spans="2:16" ht="13" x14ac:dyDescent="0.3">
      <c r="B7" s="88" t="s">
        <v>25</v>
      </c>
    </row>
    <row r="8" spans="2:16" ht="13" x14ac:dyDescent="0.3">
      <c r="C8" s="96">
        <v>350.1</v>
      </c>
      <c r="D8" s="96">
        <v>350.2</v>
      </c>
      <c r="E8" s="96">
        <v>351.1</v>
      </c>
      <c r="F8" s="96">
        <v>351.2</v>
      </c>
      <c r="G8" s="96">
        <v>351.3</v>
      </c>
      <c r="H8" s="96">
        <v>352</v>
      </c>
      <c r="I8" s="96">
        <v>353</v>
      </c>
      <c r="J8" s="96">
        <v>354</v>
      </c>
      <c r="K8" s="96">
        <v>355</v>
      </c>
      <c r="L8" s="96">
        <v>356</v>
      </c>
      <c r="M8" s="96">
        <v>357</v>
      </c>
      <c r="N8" s="96">
        <v>358</v>
      </c>
      <c r="O8" s="96">
        <v>359</v>
      </c>
      <c r="P8" s="96" t="s">
        <v>0</v>
      </c>
    </row>
    <row r="9" spans="2:16" x14ac:dyDescent="0.25">
      <c r="B9" s="89" t="s">
        <v>26</v>
      </c>
      <c r="C9" s="97">
        <v>0</v>
      </c>
      <c r="D9" s="97">
        <v>20001708.77068767</v>
      </c>
      <c r="E9" s="98">
        <v>0</v>
      </c>
      <c r="F9" s="98">
        <v>0</v>
      </c>
      <c r="G9" s="98">
        <v>0</v>
      </c>
      <c r="H9" s="97">
        <v>93680357.356543437</v>
      </c>
      <c r="I9" s="97">
        <v>386934432.51703101</v>
      </c>
      <c r="J9" s="97">
        <v>491340596.57017171</v>
      </c>
      <c r="K9" s="97">
        <v>68713431.485559791</v>
      </c>
      <c r="L9" s="97">
        <v>294144734.4085356</v>
      </c>
      <c r="M9" s="97">
        <v>28039816.583611317</v>
      </c>
      <c r="N9" s="97">
        <v>22081758.900948763</v>
      </c>
      <c r="O9" s="97">
        <v>28662871.07968083</v>
      </c>
      <c r="P9" s="98">
        <f>SUM(C9:O9)</f>
        <v>1433599707.6727703</v>
      </c>
    </row>
    <row r="10" spans="2:16" x14ac:dyDescent="0.25">
      <c r="B10" s="99" t="s">
        <v>27</v>
      </c>
      <c r="C10" s="98">
        <v>0</v>
      </c>
      <c r="D10" s="98">
        <v>-638928.68000000005</v>
      </c>
      <c r="E10" s="98">
        <v>0</v>
      </c>
      <c r="F10" s="98">
        <v>0</v>
      </c>
      <c r="G10" s="98">
        <v>0</v>
      </c>
      <c r="H10" s="98">
        <v>6226848.6500000004</v>
      </c>
      <c r="I10" s="98">
        <v>-8061089.4199999943</v>
      </c>
      <c r="J10" s="98">
        <v>-4347974.3800000008</v>
      </c>
      <c r="K10" s="98">
        <v>36137592.839999996</v>
      </c>
      <c r="L10" s="98">
        <v>22112179.979999989</v>
      </c>
      <c r="M10" s="98">
        <v>-2005047.3</v>
      </c>
      <c r="N10" s="98">
        <v>7448250.2800000003</v>
      </c>
      <c r="O10" s="98">
        <v>-1003427.88</v>
      </c>
      <c r="P10" s="98">
        <f>SUM(C10:O10)</f>
        <v>55868404.089999996</v>
      </c>
    </row>
    <row r="11" spans="2:16" x14ac:dyDescent="0.25">
      <c r="B11" s="89" t="s">
        <v>28</v>
      </c>
      <c r="C11" s="106">
        <f>C12-C9-C10</f>
        <v>0</v>
      </c>
      <c r="D11" s="106">
        <f t="shared" ref="D11:O11" si="0">D12-D9-D10</f>
        <v>35858077.389312327</v>
      </c>
      <c r="E11" s="150">
        <f t="shared" si="0"/>
        <v>0</v>
      </c>
      <c r="F11" s="150">
        <f t="shared" si="0"/>
        <v>0</v>
      </c>
      <c r="G11" s="150">
        <f t="shared" si="0"/>
        <v>0</v>
      </c>
      <c r="H11" s="106">
        <f t="shared" si="0"/>
        <v>224146445.23909369</v>
      </c>
      <c r="I11" s="106">
        <f t="shared" si="0"/>
        <v>1289045947.3360083</v>
      </c>
      <c r="J11" s="106">
        <f t="shared" si="0"/>
        <v>398208703.89284253</v>
      </c>
      <c r="K11" s="106">
        <f t="shared" si="0"/>
        <v>-65049586.363246284</v>
      </c>
      <c r="L11" s="106">
        <f t="shared" si="0"/>
        <v>510051775.11581373</v>
      </c>
      <c r="M11" s="106">
        <f t="shared" si="0"/>
        <v>33700967.441383854</v>
      </c>
      <c r="N11" s="106">
        <f t="shared" si="0"/>
        <v>119454983.22696552</v>
      </c>
      <c r="O11" s="106">
        <f t="shared" si="0"/>
        <v>21392153.55494203</v>
      </c>
      <c r="P11" s="100">
        <f>SUM(C11:O11)</f>
        <v>2566809466.8331156</v>
      </c>
    </row>
    <row r="12" spans="2:16" x14ac:dyDescent="0.25">
      <c r="B12" s="89" t="s">
        <v>29</v>
      </c>
      <c r="C12" s="98">
        <v>0</v>
      </c>
      <c r="D12" s="98">
        <v>55220857.479999997</v>
      </c>
      <c r="E12" s="98">
        <v>0</v>
      </c>
      <c r="F12" s="98">
        <v>0</v>
      </c>
      <c r="G12" s="98">
        <v>0</v>
      </c>
      <c r="H12" s="98">
        <v>324053651.24563712</v>
      </c>
      <c r="I12" s="98">
        <v>1667919290.4330392</v>
      </c>
      <c r="J12" s="98">
        <v>885201326.08301425</v>
      </c>
      <c r="K12" s="98">
        <v>39801437.962313503</v>
      </c>
      <c r="L12" s="98">
        <v>826308689.50434935</v>
      </c>
      <c r="M12" s="98">
        <v>59735736.724995174</v>
      </c>
      <c r="N12" s="98">
        <v>148984992.40791428</v>
      </c>
      <c r="O12" s="98">
        <v>49051596.754622862</v>
      </c>
      <c r="P12" s="98">
        <f>SUM(C12:O12)</f>
        <v>4056277578.5958858</v>
      </c>
    </row>
    <row r="14" spans="2:16" ht="13" x14ac:dyDescent="0.3">
      <c r="B14" s="88" t="s">
        <v>7</v>
      </c>
    </row>
    <row r="15" spans="2:16" ht="13" x14ac:dyDescent="0.3">
      <c r="C15" s="101"/>
      <c r="D15" s="96">
        <v>350</v>
      </c>
      <c r="E15" s="96">
        <v>351.1</v>
      </c>
      <c r="F15" s="96">
        <v>351.2</v>
      </c>
      <c r="G15" s="96">
        <v>351.3</v>
      </c>
      <c r="H15" s="96">
        <v>352</v>
      </c>
      <c r="I15" s="96">
        <v>353</v>
      </c>
      <c r="J15" s="96">
        <v>354</v>
      </c>
      <c r="K15" s="96">
        <v>355</v>
      </c>
      <c r="L15" s="96">
        <v>356</v>
      </c>
      <c r="M15" s="96">
        <v>357</v>
      </c>
      <c r="N15" s="96">
        <v>358</v>
      </c>
      <c r="O15" s="96">
        <v>359</v>
      </c>
      <c r="P15" s="96" t="s">
        <v>0</v>
      </c>
    </row>
    <row r="16" spans="2:16" x14ac:dyDescent="0.25">
      <c r="B16" s="89" t="s">
        <v>30</v>
      </c>
      <c r="D16" s="107">
        <v>0.57190637224058405</v>
      </c>
      <c r="E16" s="108">
        <v>0.60209999999999997</v>
      </c>
      <c r="F16" s="108">
        <v>0.60209999999999997</v>
      </c>
      <c r="G16" s="108">
        <v>0.60209999999999997</v>
      </c>
      <c r="H16" s="108">
        <v>0.51525221688561529</v>
      </c>
      <c r="I16" s="108">
        <v>0.46100916054844354</v>
      </c>
      <c r="J16" s="108">
        <v>0.86932738291667566</v>
      </c>
      <c r="K16" s="108">
        <v>0.1868200234115622</v>
      </c>
      <c r="L16" s="108">
        <v>0.57045364609200366</v>
      </c>
      <c r="M16" s="108">
        <v>1.6301782326854869E-3</v>
      </c>
      <c r="N16" s="108">
        <v>3.8895402080595027E-3</v>
      </c>
      <c r="O16" s="108">
        <v>0.55856641286116038</v>
      </c>
      <c r="P16" s="98"/>
    </row>
    <row r="17" spans="2:16" x14ac:dyDescent="0.25">
      <c r="B17" s="89" t="s">
        <v>26</v>
      </c>
      <c r="C17" s="102"/>
      <c r="D17" s="102">
        <f>+C9+D9</f>
        <v>20001708.77068767</v>
      </c>
      <c r="E17" s="102">
        <f>+E9</f>
        <v>0</v>
      </c>
      <c r="F17" s="102">
        <f t="shared" ref="F17:O17" si="1">+F9</f>
        <v>0</v>
      </c>
      <c r="G17" s="102">
        <f t="shared" si="1"/>
        <v>0</v>
      </c>
      <c r="H17" s="102">
        <f t="shared" si="1"/>
        <v>93680357.356543437</v>
      </c>
      <c r="I17" s="102">
        <f t="shared" si="1"/>
        <v>386934432.51703101</v>
      </c>
      <c r="J17" s="102">
        <f t="shared" si="1"/>
        <v>491340596.57017171</v>
      </c>
      <c r="K17" s="102">
        <f t="shared" si="1"/>
        <v>68713431.485559791</v>
      </c>
      <c r="L17" s="102">
        <f t="shared" si="1"/>
        <v>294144734.4085356</v>
      </c>
      <c r="M17" s="102">
        <f t="shared" si="1"/>
        <v>28039816.583611317</v>
      </c>
      <c r="N17" s="102">
        <f t="shared" si="1"/>
        <v>22081758.900948763</v>
      </c>
      <c r="O17" s="102">
        <f t="shared" si="1"/>
        <v>28662871.07968083</v>
      </c>
      <c r="P17" s="103">
        <f>SUM(C17:O17)</f>
        <v>1433599707.6727703</v>
      </c>
    </row>
    <row r="18" spans="2:16" x14ac:dyDescent="0.25">
      <c r="B18" s="89" t="s">
        <v>31</v>
      </c>
      <c r="C18" s="102"/>
      <c r="D18" s="102">
        <f>D10+C10</f>
        <v>-638928.68000000005</v>
      </c>
      <c r="E18" s="102">
        <f t="shared" ref="E18:G18" si="2">E10</f>
        <v>0</v>
      </c>
      <c r="F18" s="102">
        <f t="shared" si="2"/>
        <v>0</v>
      </c>
      <c r="G18" s="102">
        <f t="shared" si="2"/>
        <v>0</v>
      </c>
      <c r="H18" s="102">
        <f t="shared" ref="H18:O18" si="3">H10</f>
        <v>6226848.6500000004</v>
      </c>
      <c r="I18" s="102">
        <f t="shared" si="3"/>
        <v>-8061089.4199999943</v>
      </c>
      <c r="J18" s="102">
        <f t="shared" si="3"/>
        <v>-4347974.3800000008</v>
      </c>
      <c r="K18" s="102">
        <f t="shared" si="3"/>
        <v>36137592.839999996</v>
      </c>
      <c r="L18" s="102">
        <f t="shared" si="3"/>
        <v>22112179.979999989</v>
      </c>
      <c r="M18" s="102">
        <f t="shared" si="3"/>
        <v>-2005047.3</v>
      </c>
      <c r="N18" s="102">
        <f t="shared" si="3"/>
        <v>7448250.2800000003</v>
      </c>
      <c r="O18" s="102">
        <f t="shared" si="3"/>
        <v>-1003427.88</v>
      </c>
      <c r="P18" s="103">
        <f>SUM(C18:O18)</f>
        <v>55868404.089999996</v>
      </c>
    </row>
    <row r="19" spans="2:16" x14ac:dyDescent="0.25">
      <c r="B19" s="89" t="s">
        <v>28</v>
      </c>
      <c r="C19" s="102"/>
      <c r="D19" s="102">
        <f>(D11+C11)*D16</f>
        <v>20507462.955243725</v>
      </c>
      <c r="E19" s="7">
        <f t="shared" ref="E19:G19" si="4">E16*E11</f>
        <v>0</v>
      </c>
      <c r="F19" s="7">
        <f t="shared" si="4"/>
        <v>0</v>
      </c>
      <c r="G19" s="7">
        <f t="shared" si="4"/>
        <v>0</v>
      </c>
      <c r="H19" s="102">
        <f>H16*H11</f>
        <v>115491952.81647319</v>
      </c>
      <c r="I19" s="102">
        <f t="shared" ref="I19:O19" si="5">I16*I11</f>
        <v>594261990.08974636</v>
      </c>
      <c r="J19" s="102">
        <f t="shared" si="5"/>
        <v>346173730.40980625</v>
      </c>
      <c r="K19" s="102">
        <f t="shared" si="5"/>
        <v>-12152565.247294107</v>
      </c>
      <c r="L19" s="102">
        <f t="shared" si="5"/>
        <v>290960894.81051463</v>
      </c>
      <c r="M19" s="102">
        <f t="shared" si="5"/>
        <v>54938.583543386267</v>
      </c>
      <c r="N19" s="102">
        <f t="shared" si="5"/>
        <v>464624.96031435585</v>
      </c>
      <c r="O19" s="102">
        <f t="shared" si="5"/>
        <v>11948938.474559089</v>
      </c>
      <c r="P19" s="103">
        <f>SUM(C19:O19)</f>
        <v>1367711967.8529067</v>
      </c>
    </row>
    <row r="20" spans="2:16" x14ac:dyDescent="0.25">
      <c r="B20" s="89" t="s">
        <v>32</v>
      </c>
      <c r="C20" s="102"/>
      <c r="D20" s="104">
        <f>SUM(D17:D19)</f>
        <v>39870243.045931399</v>
      </c>
      <c r="E20" s="104">
        <f t="shared" ref="E20:G20" si="6">SUM(E17:E19)</f>
        <v>0</v>
      </c>
      <c r="F20" s="104">
        <f t="shared" si="6"/>
        <v>0</v>
      </c>
      <c r="G20" s="104">
        <f t="shared" si="6"/>
        <v>0</v>
      </c>
      <c r="H20" s="104">
        <f t="shared" ref="H20:O20" si="7">SUM(H17:H19)</f>
        <v>215399158.82301664</v>
      </c>
      <c r="I20" s="104">
        <f t="shared" si="7"/>
        <v>973135333.18677735</v>
      </c>
      <c r="J20" s="104">
        <f t="shared" si="7"/>
        <v>833166352.59997797</v>
      </c>
      <c r="K20" s="104">
        <f t="shared" si="7"/>
        <v>92698459.078265682</v>
      </c>
      <c r="L20" s="104">
        <f t="shared" si="7"/>
        <v>607217809.19905019</v>
      </c>
      <c r="M20" s="104">
        <f t="shared" si="7"/>
        <v>26089707.867154703</v>
      </c>
      <c r="N20" s="104">
        <f t="shared" si="7"/>
        <v>29994634.14126312</v>
      </c>
      <c r="O20" s="104">
        <f t="shared" si="7"/>
        <v>39608381.674239919</v>
      </c>
      <c r="P20" s="105">
        <f>SUM(C20:O20)</f>
        <v>2857180079.6156774</v>
      </c>
    </row>
    <row r="23" spans="2:16" ht="13" x14ac:dyDescent="0.3">
      <c r="B23" s="92">
        <v>46022</v>
      </c>
      <c r="C23" s="93"/>
      <c r="D23" s="93"/>
      <c r="E23" s="93"/>
      <c r="F23" s="93"/>
      <c r="G23" s="93"/>
      <c r="H23" s="93"/>
      <c r="I23" s="93"/>
      <c r="J23" s="93"/>
      <c r="K23" s="93"/>
      <c r="L23" s="93"/>
      <c r="M23" s="93"/>
      <c r="N23" s="93"/>
      <c r="O23" s="93"/>
      <c r="P23" s="95"/>
    </row>
    <row r="24" spans="2:16" ht="13" x14ac:dyDescent="0.3">
      <c r="B24" s="88" t="s">
        <v>25</v>
      </c>
    </row>
    <row r="25" spans="2:16" ht="13" x14ac:dyDescent="0.3">
      <c r="C25" s="96">
        <v>350.1</v>
      </c>
      <c r="D25" s="96">
        <v>350.2</v>
      </c>
      <c r="E25" s="96">
        <v>351.1</v>
      </c>
      <c r="F25" s="96">
        <v>351.2</v>
      </c>
      <c r="G25" s="96">
        <v>351.3</v>
      </c>
      <c r="H25" s="96">
        <v>352</v>
      </c>
      <c r="I25" s="96">
        <v>353</v>
      </c>
      <c r="J25" s="96">
        <v>354</v>
      </c>
      <c r="K25" s="96">
        <v>355</v>
      </c>
      <c r="L25" s="96">
        <v>356</v>
      </c>
      <c r="M25" s="96">
        <v>357</v>
      </c>
      <c r="N25" s="96">
        <v>358</v>
      </c>
      <c r="O25" s="96">
        <v>359</v>
      </c>
      <c r="P25" s="96" t="s">
        <v>0</v>
      </c>
    </row>
    <row r="26" spans="2:16" x14ac:dyDescent="0.25">
      <c r="B26" s="89" t="s">
        <v>26</v>
      </c>
      <c r="C26" s="98">
        <v>0</v>
      </c>
      <c r="D26" s="98">
        <v>21766459.214272492</v>
      </c>
      <c r="E26" s="98">
        <v>0</v>
      </c>
      <c r="F26" s="98">
        <v>0</v>
      </c>
      <c r="G26" s="98">
        <v>0</v>
      </c>
      <c r="H26" s="98">
        <v>103525169.15522759</v>
      </c>
      <c r="I26" s="98">
        <v>429853498.95343524</v>
      </c>
      <c r="J26" s="98">
        <v>536919593.95009506</v>
      </c>
      <c r="K26" s="98">
        <v>76039695.971008673</v>
      </c>
      <c r="L26" s="98">
        <v>323170747.97388303</v>
      </c>
      <c r="M26" s="98">
        <v>31589051.971936338</v>
      </c>
      <c r="N26" s="98">
        <v>24294094.57278977</v>
      </c>
      <c r="O26" s="98">
        <v>31715301.46704708</v>
      </c>
      <c r="P26" s="98">
        <f>SUM(C26:O26)</f>
        <v>1578873613.2296951</v>
      </c>
    </row>
    <row r="27" spans="2:16" x14ac:dyDescent="0.25">
      <c r="B27" s="99" t="s">
        <v>27</v>
      </c>
      <c r="C27" s="98">
        <v>0</v>
      </c>
      <c r="D27" s="98">
        <v>-657399.86</v>
      </c>
      <c r="E27" s="98">
        <v>0</v>
      </c>
      <c r="F27" s="98">
        <v>0</v>
      </c>
      <c r="G27" s="98">
        <v>0</v>
      </c>
      <c r="H27" s="98">
        <v>8388376.3900000006</v>
      </c>
      <c r="I27" s="98">
        <v>-14174772.120000005</v>
      </c>
      <c r="J27" s="98">
        <v>-7491670.1600000001</v>
      </c>
      <c r="K27" s="98">
        <v>41028623.93</v>
      </c>
      <c r="L27" s="98">
        <v>23708363.409999996</v>
      </c>
      <c r="M27" s="98">
        <v>-2392866.67</v>
      </c>
      <c r="N27" s="98">
        <v>8200274.6999999993</v>
      </c>
      <c r="O27" s="98">
        <v>-1104820.58</v>
      </c>
      <c r="P27" s="98">
        <f>SUM(C27:O27)</f>
        <v>55504109.039999992</v>
      </c>
    </row>
    <row r="28" spans="2:16" x14ac:dyDescent="0.25">
      <c r="B28" s="89" t="s">
        <v>28</v>
      </c>
      <c r="C28" s="106">
        <f>C29-C26-C27</f>
        <v>0</v>
      </c>
      <c r="D28" s="106">
        <f t="shared" ref="D28:O28" si="8">D29-D26-D27</f>
        <v>38211459.380900033</v>
      </c>
      <c r="E28" s="106">
        <f t="shared" si="8"/>
        <v>523910.82331756473</v>
      </c>
      <c r="F28" s="106">
        <f t="shared" si="8"/>
        <v>0</v>
      </c>
      <c r="G28" s="106">
        <f t="shared" si="8"/>
        <v>96464489.059209481</v>
      </c>
      <c r="H28" s="106">
        <f t="shared" si="8"/>
        <v>244072209.87393409</v>
      </c>
      <c r="I28" s="106">
        <f t="shared" si="8"/>
        <v>1342079956.7923183</v>
      </c>
      <c r="J28" s="106">
        <f t="shared" si="8"/>
        <v>412864515.05773646</v>
      </c>
      <c r="K28" s="106">
        <f t="shared" si="8"/>
        <v>-52465585.234761499</v>
      </c>
      <c r="L28" s="106">
        <f t="shared" si="8"/>
        <v>454959712.75798762</v>
      </c>
      <c r="M28" s="106">
        <f t="shared" si="8"/>
        <v>38173902.193242364</v>
      </c>
      <c r="N28" s="106">
        <f t="shared" si="8"/>
        <v>127463224.99310164</v>
      </c>
      <c r="O28" s="106">
        <f t="shared" si="8"/>
        <v>22656453.895987362</v>
      </c>
      <c r="P28" s="100">
        <f>SUM(C28:O28)</f>
        <v>2725004249.5929737</v>
      </c>
    </row>
    <row r="29" spans="2:16" x14ac:dyDescent="0.25">
      <c r="B29" s="89" t="s">
        <v>29</v>
      </c>
      <c r="C29" s="98">
        <v>0</v>
      </c>
      <c r="D29" s="98">
        <v>59320518.735172525</v>
      </c>
      <c r="E29" s="98">
        <v>523910.82331756473</v>
      </c>
      <c r="F29" s="98">
        <v>0</v>
      </c>
      <c r="G29" s="98">
        <v>96464489.059209481</v>
      </c>
      <c r="H29" s="98">
        <v>355985755.41916168</v>
      </c>
      <c r="I29" s="98">
        <v>1757758683.6257536</v>
      </c>
      <c r="J29" s="98">
        <v>942292438.84783149</v>
      </c>
      <c r="K29" s="98">
        <v>64602734.666247174</v>
      </c>
      <c r="L29" s="98">
        <v>801838824.14187062</v>
      </c>
      <c r="M29" s="98">
        <v>67370087.495178699</v>
      </c>
      <c r="N29" s="98">
        <v>159957594.2658914</v>
      </c>
      <c r="O29" s="98">
        <v>53266934.783034444</v>
      </c>
      <c r="P29" s="98">
        <f>SUM(C29:O29)</f>
        <v>4359381971.862669</v>
      </c>
    </row>
    <row r="31" spans="2:16" ht="13" x14ac:dyDescent="0.3">
      <c r="B31" s="88" t="s">
        <v>7</v>
      </c>
    </row>
    <row r="32" spans="2:16" ht="13" x14ac:dyDescent="0.3">
      <c r="C32" s="101"/>
      <c r="D32" s="96">
        <v>350</v>
      </c>
      <c r="E32" s="96">
        <v>351.1</v>
      </c>
      <c r="F32" s="96">
        <v>351.2</v>
      </c>
      <c r="G32" s="96">
        <v>351.3</v>
      </c>
      <c r="H32" s="96">
        <v>352</v>
      </c>
      <c r="I32" s="96">
        <v>353</v>
      </c>
      <c r="J32" s="96">
        <v>354</v>
      </c>
      <c r="K32" s="96">
        <v>355</v>
      </c>
      <c r="L32" s="96">
        <v>356</v>
      </c>
      <c r="M32" s="96">
        <v>357</v>
      </c>
      <c r="N32" s="96">
        <v>358</v>
      </c>
      <c r="O32" s="96">
        <v>359</v>
      </c>
      <c r="P32" s="96" t="s">
        <v>0</v>
      </c>
    </row>
    <row r="33" spans="2:16" ht="14.5" x14ac:dyDescent="0.35">
      <c r="B33" s="89" t="s">
        <v>30</v>
      </c>
      <c r="D33" s="107">
        <v>0.57697493457833693</v>
      </c>
      <c r="E33" s="108">
        <v>0.60206243689997418</v>
      </c>
      <c r="F33" s="114">
        <v>0.60206243689997418</v>
      </c>
      <c r="G33" s="114">
        <v>0.60206243689997418</v>
      </c>
      <c r="H33" s="115">
        <v>0.50302051428351535</v>
      </c>
      <c r="I33" s="115">
        <v>0.45675984296737815</v>
      </c>
      <c r="J33" s="115">
        <v>0.88674433226611893</v>
      </c>
      <c r="K33" s="115">
        <v>0.18274524053587121</v>
      </c>
      <c r="L33" s="115">
        <v>0.59520792681996137</v>
      </c>
      <c r="M33" s="115">
        <v>7.732582262070561E-4</v>
      </c>
      <c r="N33" s="115">
        <v>3.7412003475699048E-3</v>
      </c>
      <c r="O33" s="115">
        <v>0.66208967963004561</v>
      </c>
      <c r="P33" s="98"/>
    </row>
    <row r="34" spans="2:16" x14ac:dyDescent="0.25">
      <c r="B34" s="89" t="s">
        <v>26</v>
      </c>
      <c r="C34" s="102"/>
      <c r="D34" s="102">
        <f>+C26+D26</f>
        <v>21766459.214272492</v>
      </c>
      <c r="E34" s="102">
        <f>+E26</f>
        <v>0</v>
      </c>
      <c r="F34" s="102">
        <f t="shared" ref="F34:O34" si="9">+F26</f>
        <v>0</v>
      </c>
      <c r="G34" s="102">
        <f t="shared" si="9"/>
        <v>0</v>
      </c>
      <c r="H34" s="102">
        <f t="shared" si="9"/>
        <v>103525169.15522759</v>
      </c>
      <c r="I34" s="102">
        <f t="shared" si="9"/>
        <v>429853498.95343524</v>
      </c>
      <c r="J34" s="102">
        <f t="shared" si="9"/>
        <v>536919593.95009506</v>
      </c>
      <c r="K34" s="102">
        <f t="shared" si="9"/>
        <v>76039695.971008673</v>
      </c>
      <c r="L34" s="102">
        <f t="shared" si="9"/>
        <v>323170747.97388303</v>
      </c>
      <c r="M34" s="102">
        <f t="shared" si="9"/>
        <v>31589051.971936338</v>
      </c>
      <c r="N34" s="102">
        <f t="shared" si="9"/>
        <v>24294094.57278977</v>
      </c>
      <c r="O34" s="102">
        <f t="shared" si="9"/>
        <v>31715301.46704708</v>
      </c>
      <c r="P34" s="103">
        <f>SUM(C34:O34)</f>
        <v>1578873613.2296951</v>
      </c>
    </row>
    <row r="35" spans="2:16" x14ac:dyDescent="0.25">
      <c r="B35" s="89" t="s">
        <v>31</v>
      </c>
      <c r="C35" s="102"/>
      <c r="D35" s="102">
        <f>D27+C27</f>
        <v>-657399.86</v>
      </c>
      <c r="E35" s="102"/>
      <c r="F35" s="102"/>
      <c r="G35" s="102"/>
      <c r="H35" s="102">
        <f t="shared" ref="H35:O35" si="10">H27</f>
        <v>8388376.3900000006</v>
      </c>
      <c r="I35" s="102">
        <f t="shared" si="10"/>
        <v>-14174772.120000005</v>
      </c>
      <c r="J35" s="102">
        <f>J27</f>
        <v>-7491670.1600000001</v>
      </c>
      <c r="K35" s="102">
        <f t="shared" si="10"/>
        <v>41028623.93</v>
      </c>
      <c r="L35" s="102">
        <f t="shared" si="10"/>
        <v>23708363.409999996</v>
      </c>
      <c r="M35" s="102">
        <f t="shared" si="10"/>
        <v>-2392866.67</v>
      </c>
      <c r="N35" s="102">
        <f t="shared" si="10"/>
        <v>8200274.6999999993</v>
      </c>
      <c r="O35" s="102">
        <f t="shared" si="10"/>
        <v>-1104820.58</v>
      </c>
      <c r="P35" s="103">
        <f>SUM(C35:O35)</f>
        <v>55504109.039999992</v>
      </c>
    </row>
    <row r="36" spans="2:16" x14ac:dyDescent="0.25">
      <c r="B36" s="89" t="s">
        <v>28</v>
      </c>
      <c r="C36" s="102"/>
      <c r="D36" s="102">
        <f>(D28+C28)*D33</f>
        <v>22047054.276437577</v>
      </c>
      <c r="E36" s="102">
        <f t="shared" ref="E36:G36" si="11">E33*E28</f>
        <v>315427.02700484486</v>
      </c>
      <c r="F36" s="102">
        <f t="shared" si="11"/>
        <v>0</v>
      </c>
      <c r="G36" s="102">
        <f t="shared" si="11"/>
        <v>58077645.35729856</v>
      </c>
      <c r="H36" s="102">
        <f>H33*H28</f>
        <v>122773328.53310043</v>
      </c>
      <c r="I36" s="102">
        <f t="shared" ref="I36:O36" si="12">I33*I28</f>
        <v>613008230.31412494</v>
      </c>
      <c r="J36" s="102">
        <f t="shared" si="12"/>
        <v>366105268.72124749</v>
      </c>
      <c r="K36" s="102">
        <f t="shared" si="12"/>
        <v>-9587835.9935817439</v>
      </c>
      <c r="L36" s="102">
        <f t="shared" si="12"/>
        <v>270795627.41728693</v>
      </c>
      <c r="M36" s="102">
        <f t="shared" si="12"/>
        <v>29518.283897348239</v>
      </c>
      <c r="N36" s="102">
        <f t="shared" si="12"/>
        <v>476865.46164657286</v>
      </c>
      <c r="O36" s="102">
        <f t="shared" si="12"/>
        <v>15000604.301547172</v>
      </c>
      <c r="P36" s="103">
        <f>SUM(C36:O36)</f>
        <v>1459041733.7000101</v>
      </c>
    </row>
    <row r="37" spans="2:16" x14ac:dyDescent="0.25">
      <c r="B37" s="89" t="s">
        <v>32</v>
      </c>
      <c r="C37" s="102"/>
      <c r="D37" s="104">
        <f t="shared" ref="D37:O37" si="13">SUM(D34:D36)</f>
        <v>43156113.630710065</v>
      </c>
      <c r="E37" s="104">
        <f t="shared" si="13"/>
        <v>315427.02700484486</v>
      </c>
      <c r="F37" s="104">
        <f t="shared" si="13"/>
        <v>0</v>
      </c>
      <c r="G37" s="104">
        <f t="shared" si="13"/>
        <v>58077645.35729856</v>
      </c>
      <c r="H37" s="104">
        <f t="shared" si="13"/>
        <v>234686874.07832801</v>
      </c>
      <c r="I37" s="104">
        <f t="shared" si="13"/>
        <v>1028686957.1475601</v>
      </c>
      <c r="J37" s="104">
        <f t="shared" si="13"/>
        <v>895533192.51134253</v>
      </c>
      <c r="K37" s="104">
        <f t="shared" si="13"/>
        <v>107480483.90742692</v>
      </c>
      <c r="L37" s="104">
        <f t="shared" si="13"/>
        <v>617674738.80116987</v>
      </c>
      <c r="M37" s="104">
        <f t="shared" si="13"/>
        <v>29225703.585833684</v>
      </c>
      <c r="N37" s="104">
        <f t="shared" si="13"/>
        <v>32971234.734436341</v>
      </c>
      <c r="O37" s="104">
        <f t="shared" si="13"/>
        <v>45611085.188594252</v>
      </c>
      <c r="P37" s="105">
        <f>SUM(C37:O37)</f>
        <v>3093419455.9697051</v>
      </c>
    </row>
  </sheetData>
  <pageMargins left="0.7" right="0.7" top="0.75" bottom="0.75" header="0.3" footer="0.3"/>
  <pageSetup scale="50" fitToHeight="0" orientation="landscape" r:id="rId1"/>
  <headerFooter>
    <oddHeader>&amp;RTO2027 Draft Annual Update
Attachment 4
WP-Schedule 6 and 8
Page &amp;P of &amp;N</oddHeader>
    <oddFooter>&amp;R&amp;A</oddFoot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autoPageBreaks="0" fitToPage="1"/>
  </sheetPr>
  <dimension ref="A3:I33"/>
  <sheetViews>
    <sheetView showGridLines="0" zoomScale="110" zoomScaleNormal="110" zoomScaleSheetLayoutView="85" workbookViewId="0">
      <selection activeCell="B3" sqref="B3"/>
    </sheetView>
  </sheetViews>
  <sheetFormatPr defaultColWidth="9.1796875" defaultRowHeight="12.5" x14ac:dyDescent="0.25"/>
  <cols>
    <col min="1" max="1" width="4.54296875" style="1" customWidth="1"/>
    <col min="2" max="2" width="27.54296875" style="1" customWidth="1"/>
    <col min="3" max="4" width="16.81640625" style="1" bestFit="1" customWidth="1"/>
    <col min="5" max="5" width="21.26953125" style="1" customWidth="1"/>
    <col min="6" max="6" width="1.7265625" style="1" customWidth="1"/>
    <col min="7" max="7" width="14.26953125" style="1" bestFit="1" customWidth="1"/>
    <col min="8" max="8" width="16.81640625" style="109" bestFit="1" customWidth="1"/>
    <col min="9" max="9" width="9.7265625" style="1" bestFit="1" customWidth="1"/>
    <col min="10" max="10" width="27.1796875" style="1" bestFit="1" customWidth="1"/>
    <col min="11" max="11" width="16.81640625" style="1" bestFit="1" customWidth="1"/>
    <col min="12" max="12" width="14.26953125" style="1" bestFit="1" customWidth="1"/>
    <col min="13" max="16384" width="9.1796875" style="1"/>
  </cols>
  <sheetData>
    <row r="3" spans="2:9" ht="13" x14ac:dyDescent="0.3">
      <c r="B3" s="4" t="s">
        <v>3</v>
      </c>
    </row>
    <row r="4" spans="2:9" ht="13.5" thickBot="1" x14ac:dyDescent="0.35">
      <c r="B4" s="60" t="s">
        <v>33</v>
      </c>
      <c r="C4" s="3"/>
      <c r="D4" s="3"/>
    </row>
    <row r="5" spans="2:9" x14ac:dyDescent="0.25">
      <c r="B5" s="1" t="s">
        <v>34</v>
      </c>
    </row>
    <row r="7" spans="2:9" ht="13" x14ac:dyDescent="0.3">
      <c r="B7" s="162" t="s">
        <v>10</v>
      </c>
      <c r="C7" s="162"/>
      <c r="D7" s="162"/>
      <c r="E7" s="11"/>
      <c r="F7" s="11"/>
      <c r="G7" s="11"/>
    </row>
    <row r="8" spans="2:9" ht="13" x14ac:dyDescent="0.3">
      <c r="B8" s="80" t="s">
        <v>59</v>
      </c>
      <c r="C8" s="145">
        <v>2025</v>
      </c>
      <c r="D8" s="145">
        <v>2024</v>
      </c>
      <c r="E8" s="110"/>
      <c r="F8" s="111"/>
      <c r="G8" s="8"/>
      <c r="I8" s="8"/>
    </row>
    <row r="9" spans="2:9" ht="13" x14ac:dyDescent="0.3">
      <c r="B9" s="87" t="s">
        <v>35</v>
      </c>
      <c r="C9" s="146">
        <v>4385923927</v>
      </c>
      <c r="D9" s="146">
        <v>4079361608</v>
      </c>
      <c r="E9" s="1" t="s">
        <v>63</v>
      </c>
      <c r="F9" s="4"/>
    </row>
    <row r="10" spans="2:9" ht="13" x14ac:dyDescent="0.3">
      <c r="B10" s="87" t="s">
        <v>36</v>
      </c>
      <c r="C10" s="78">
        <f>-C24+C20</f>
        <v>772231.31000000052</v>
      </c>
      <c r="D10" s="78">
        <f>-D24+D20</f>
        <v>689510.44000000134</v>
      </c>
      <c r="E10" s="11"/>
      <c r="F10" s="56"/>
    </row>
    <row r="11" spans="2:9" ht="13" x14ac:dyDescent="0.3">
      <c r="B11" s="87" t="s">
        <v>37</v>
      </c>
      <c r="C11" s="78">
        <f>C23</f>
        <v>31574696.099999994</v>
      </c>
      <c r="D11" s="78">
        <f>D23</f>
        <v>21782010.929999992</v>
      </c>
      <c r="E11" s="110"/>
      <c r="F11" s="111"/>
      <c r="G11" s="8"/>
    </row>
    <row r="12" spans="2:9" ht="13" x14ac:dyDescent="0.3">
      <c r="B12" s="87" t="s">
        <v>54</v>
      </c>
      <c r="C12" s="78">
        <f>C22</f>
        <v>-58888883</v>
      </c>
      <c r="D12" s="78">
        <f>D22</f>
        <v>-45555551</v>
      </c>
      <c r="E12" s="110"/>
      <c r="F12" s="111"/>
      <c r="G12" s="8"/>
    </row>
    <row r="13" spans="2:9" ht="13" x14ac:dyDescent="0.3">
      <c r="B13" s="87" t="s">
        <v>38</v>
      </c>
      <c r="C13" s="78">
        <f>C25</f>
        <v>0</v>
      </c>
      <c r="D13" s="78">
        <f>D25</f>
        <v>0</v>
      </c>
    </row>
    <row r="14" spans="2:9" ht="13" x14ac:dyDescent="0.3">
      <c r="B14" s="87" t="s">
        <v>39</v>
      </c>
      <c r="C14" s="79">
        <f>SUM(C9:C13)</f>
        <v>4359381971.4100008</v>
      </c>
      <c r="D14" s="79">
        <f>SUM(D9:D13)</f>
        <v>4056277578.3699999</v>
      </c>
      <c r="F14" s="8"/>
    </row>
    <row r="17" spans="1:8" x14ac:dyDescent="0.25">
      <c r="F17" s="9"/>
    </row>
    <row r="18" spans="1:8" s="109" customFormat="1" ht="13" x14ac:dyDescent="0.3">
      <c r="A18" s="1"/>
      <c r="B18" s="163" t="s">
        <v>40</v>
      </c>
      <c r="C18" s="164"/>
      <c r="D18" s="164"/>
      <c r="E18" s="165"/>
      <c r="F18" s="1"/>
      <c r="G18" s="1"/>
    </row>
    <row r="19" spans="1:8" s="109" customFormat="1" ht="13" x14ac:dyDescent="0.3">
      <c r="A19" s="12"/>
      <c r="B19" s="87" t="s">
        <v>59</v>
      </c>
      <c r="C19" s="82">
        <f>C8</f>
        <v>2025</v>
      </c>
      <c r="D19" s="81">
        <f>D8</f>
        <v>2024</v>
      </c>
      <c r="E19" s="81" t="s">
        <v>46</v>
      </c>
      <c r="F19" s="1"/>
      <c r="G19" s="1"/>
    </row>
    <row r="20" spans="1:8" s="109" customFormat="1" x14ac:dyDescent="0.25">
      <c r="A20" s="12"/>
      <c r="B20" s="10" t="s">
        <v>41</v>
      </c>
      <c r="C20" s="112"/>
      <c r="D20" s="112">
        <v>0</v>
      </c>
      <c r="E20" s="77"/>
      <c r="F20" s="1"/>
      <c r="G20" s="1"/>
    </row>
    <row r="21" spans="1:8" s="109" customFormat="1" x14ac:dyDescent="0.25">
      <c r="A21" s="1"/>
      <c r="B21" s="10" t="s">
        <v>42</v>
      </c>
      <c r="C21" s="112"/>
      <c r="D21" s="112">
        <v>0</v>
      </c>
      <c r="E21" s="77"/>
      <c r="F21" s="1"/>
      <c r="G21" s="1"/>
    </row>
    <row r="22" spans="1:8" s="109" customFormat="1" ht="13" x14ac:dyDescent="0.3">
      <c r="A22" s="1"/>
      <c r="B22" s="10" t="s">
        <v>54</v>
      </c>
      <c r="C22" s="146">
        <v>-58888883</v>
      </c>
      <c r="D22" s="146">
        <v>-45555551</v>
      </c>
      <c r="E22" s="77" t="s">
        <v>55</v>
      </c>
      <c r="F22" s="1"/>
      <c r="G22" s="1"/>
      <c r="H22" s="4"/>
    </row>
    <row r="23" spans="1:8" s="109" customFormat="1" ht="38" x14ac:dyDescent="0.3">
      <c r="A23" s="1"/>
      <c r="B23" s="10" t="s">
        <v>37</v>
      </c>
      <c r="C23" s="146">
        <v>31574696.099999994</v>
      </c>
      <c r="D23" s="146">
        <v>21782010.929999992</v>
      </c>
      <c r="E23" s="83" t="s">
        <v>49</v>
      </c>
      <c r="F23" s="1"/>
      <c r="G23" s="1"/>
      <c r="H23" s="4"/>
    </row>
    <row r="24" spans="1:8" s="109" customFormat="1" ht="38" x14ac:dyDescent="0.3">
      <c r="A24" s="1"/>
      <c r="B24" s="10" t="s">
        <v>43</v>
      </c>
      <c r="C24" s="146">
        <v>-772231.31000000052</v>
      </c>
      <c r="D24" s="146">
        <v>-689510.44000000134</v>
      </c>
      <c r="E24" s="83" t="s">
        <v>50</v>
      </c>
      <c r="F24" s="1"/>
      <c r="G24" s="1"/>
      <c r="H24" s="4"/>
    </row>
    <row r="25" spans="1:8" s="109" customFormat="1" x14ac:dyDescent="0.25">
      <c r="A25" s="12"/>
      <c r="B25" s="10" t="s">
        <v>44</v>
      </c>
      <c r="C25" s="146"/>
      <c r="D25" s="146">
        <v>0</v>
      </c>
      <c r="E25" s="77"/>
      <c r="F25" s="1"/>
      <c r="G25" s="1"/>
    </row>
    <row r="26" spans="1:8" s="109" customFormat="1" ht="13" x14ac:dyDescent="0.3">
      <c r="A26" s="12"/>
      <c r="B26" s="87" t="s">
        <v>0</v>
      </c>
      <c r="C26" s="147">
        <f>SUM(C20:C25)</f>
        <v>-28086418.210000008</v>
      </c>
      <c r="D26" s="147">
        <f>SUM(D20:D25)</f>
        <v>-24463050.510000009</v>
      </c>
      <c r="E26" s="77"/>
      <c r="F26" s="1"/>
      <c r="G26" s="1"/>
    </row>
    <row r="27" spans="1:8" s="109" customFormat="1" x14ac:dyDescent="0.25">
      <c r="A27" s="12"/>
      <c r="B27" s="13"/>
      <c r="C27" s="1"/>
      <c r="D27" s="1"/>
      <c r="E27" s="1"/>
      <c r="F27" s="1"/>
      <c r="G27" s="1"/>
    </row>
    <row r="28" spans="1:8" s="109" customFormat="1" x14ac:dyDescent="0.25">
      <c r="A28" s="12"/>
      <c r="B28" s="13"/>
      <c r="C28" s="1"/>
      <c r="D28" s="1"/>
      <c r="E28" s="1"/>
      <c r="F28" s="1"/>
      <c r="G28" s="1"/>
    </row>
    <row r="29" spans="1:8" s="109" customFormat="1" x14ac:dyDescent="0.25">
      <c r="A29" s="1"/>
      <c r="B29" s="13"/>
      <c r="C29" s="1"/>
      <c r="D29" s="1"/>
      <c r="E29" s="1"/>
      <c r="F29" s="1"/>
      <c r="G29" s="1"/>
    </row>
    <row r="30" spans="1:8" s="109" customFormat="1" x14ac:dyDescent="0.25">
      <c r="A30" s="1"/>
      <c r="B30" s="13"/>
      <c r="C30" s="1"/>
      <c r="D30" s="1"/>
      <c r="E30" s="1"/>
      <c r="F30" s="1"/>
      <c r="G30" s="1"/>
    </row>
    <row r="31" spans="1:8" s="109" customFormat="1" x14ac:dyDescent="0.25">
      <c r="A31" s="1"/>
      <c r="B31" s="13"/>
      <c r="C31" s="9"/>
      <c r="D31" s="9"/>
      <c r="E31" s="1"/>
      <c r="F31" s="1"/>
      <c r="G31" s="1"/>
    </row>
    <row r="32" spans="1:8" s="109" customFormat="1" x14ac:dyDescent="0.25">
      <c r="A32" s="1"/>
      <c r="B32" s="1"/>
      <c r="C32" s="1"/>
      <c r="D32" s="1"/>
      <c r="E32" s="1"/>
      <c r="F32" s="1"/>
      <c r="G32" s="1"/>
    </row>
    <row r="33" spans="1:7" s="109" customFormat="1" x14ac:dyDescent="0.25">
      <c r="A33" s="1"/>
      <c r="B33" s="9"/>
      <c r="C33" s="1"/>
      <c r="D33" s="1"/>
      <c r="E33" s="1"/>
      <c r="F33" s="1"/>
      <c r="G33" s="1"/>
    </row>
  </sheetData>
  <mergeCells count="2">
    <mergeCell ref="B7:D7"/>
    <mergeCell ref="B18:E18"/>
  </mergeCells>
  <pageMargins left="0.7" right="0.7" top="0.75" bottom="0.75" header="0.3" footer="0.3"/>
  <pageSetup fitToHeight="0" orientation="landscape" r:id="rId1"/>
  <headerFooter>
    <oddHeader>&amp;RTO2027 Draft Annual Update
Attachment 4
WP-Schedule 6 and 8
Page &amp;P of &amp;N</oddHeader>
    <oddFooter>&amp;R&amp;A</oddFooter>
  </headerFooter>
  <customProperties>
    <customPr name="_pios_id" r:id="rId2"/>
  </customProperties>
  <ignoredErrors>
    <ignoredError sqref="C12:D12"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fitToPage="1"/>
  </sheetPr>
  <dimension ref="B2:F7"/>
  <sheetViews>
    <sheetView showGridLines="0" zoomScaleNormal="100" zoomScaleSheetLayoutView="115" workbookViewId="0">
      <selection activeCell="B2" sqref="B2"/>
    </sheetView>
  </sheetViews>
  <sheetFormatPr defaultColWidth="9.1796875" defaultRowHeight="12.5" x14ac:dyDescent="0.25"/>
  <cols>
    <col min="1" max="1" width="3" style="1" customWidth="1"/>
    <col min="2" max="4" width="15.453125" style="1" customWidth="1"/>
    <col min="5" max="5" width="47.54296875" style="1" bestFit="1" customWidth="1"/>
    <col min="6" max="6" width="1.54296875" style="1" customWidth="1"/>
    <col min="7" max="16384" width="9.1796875" style="1"/>
  </cols>
  <sheetData>
    <row r="2" spans="2:6" ht="13" x14ac:dyDescent="0.3">
      <c r="B2" s="4" t="s">
        <v>3</v>
      </c>
      <c r="C2" s="4"/>
      <c r="D2" s="4"/>
    </row>
    <row r="3" spans="2:6" ht="13.5" thickBot="1" x14ac:dyDescent="0.35">
      <c r="B3" s="60" t="s">
        <v>45</v>
      </c>
      <c r="C3" s="60"/>
      <c r="D3" s="60"/>
      <c r="E3" s="3"/>
    </row>
    <row r="5" spans="2:6" ht="13" x14ac:dyDescent="0.3">
      <c r="B5" s="87" t="s">
        <v>1</v>
      </c>
      <c r="C5" s="87" t="s">
        <v>2</v>
      </c>
      <c r="D5" s="87" t="s">
        <v>0</v>
      </c>
      <c r="E5" s="87" t="s">
        <v>46</v>
      </c>
    </row>
    <row r="6" spans="2:6" ht="13" x14ac:dyDescent="0.3">
      <c r="B6" s="146">
        <v>1509546215.5899999</v>
      </c>
      <c r="C6" s="146">
        <v>1253026496</v>
      </c>
      <c r="D6" s="113">
        <f>B6+C6</f>
        <v>2762572711.5900002</v>
      </c>
      <c r="E6" s="77" t="s">
        <v>47</v>
      </c>
      <c r="F6" s="4"/>
    </row>
    <row r="7" spans="2:6" x14ac:dyDescent="0.25">
      <c r="B7" s="146">
        <v>2512301657.2399998</v>
      </c>
      <c r="C7" s="146">
        <v>109383530.52</v>
      </c>
      <c r="D7" s="113">
        <f>B7+C7</f>
        <v>2621685187.7599998</v>
      </c>
      <c r="E7" s="77" t="s">
        <v>48</v>
      </c>
    </row>
  </sheetData>
  <pageMargins left="0.7" right="0.7" top="0.75" bottom="0.75" header="0.3" footer="0.3"/>
  <pageSetup fitToHeight="0" orientation="landscape" r:id="rId1"/>
  <headerFooter>
    <oddHeader>&amp;RTO2027 Draft Annual Update
Attachment 4
WP-Schedule 6 and 8
Page &amp;P of &amp;N</oddHeader>
    <oddFooter>&amp;R&amp;A</oddFoot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AD526-6A7B-4FC5-946C-08D219923273}">
  <sheetPr>
    <pageSetUpPr fitToPage="1"/>
  </sheetPr>
  <dimension ref="B2:E31"/>
  <sheetViews>
    <sheetView zoomScaleNormal="100" workbookViewId="0">
      <selection activeCell="B2" sqref="B2"/>
    </sheetView>
  </sheetViews>
  <sheetFormatPr defaultColWidth="9.1796875" defaultRowHeight="12.5" x14ac:dyDescent="0.25"/>
  <cols>
    <col min="1" max="1" width="9.1796875" style="121"/>
    <col min="2" max="2" width="15" style="121" bestFit="1" customWidth="1"/>
    <col min="3" max="3" width="15.54296875" style="121" bestFit="1" customWidth="1"/>
    <col min="4" max="4" width="15" style="121" bestFit="1" customWidth="1"/>
    <col min="5" max="5" width="60.54296875" style="121" bestFit="1" customWidth="1"/>
    <col min="6" max="16384" width="9.1796875" style="121"/>
  </cols>
  <sheetData>
    <row r="2" spans="2:5" ht="13" x14ac:dyDescent="0.3">
      <c r="B2" s="120" t="s">
        <v>3</v>
      </c>
    </row>
    <row r="3" spans="2:5" ht="13.5" thickBot="1" x14ac:dyDescent="0.35">
      <c r="B3" s="122" t="s">
        <v>64</v>
      </c>
      <c r="C3" s="123"/>
      <c r="D3" s="123"/>
      <c r="E3" s="123"/>
    </row>
    <row r="5" spans="2:5" ht="13" x14ac:dyDescent="0.3">
      <c r="B5" s="124" t="s">
        <v>1</v>
      </c>
      <c r="C5" s="124" t="s">
        <v>2</v>
      </c>
      <c r="D5" s="124" t="s">
        <v>0</v>
      </c>
      <c r="E5" s="124" t="s">
        <v>46</v>
      </c>
    </row>
    <row r="6" spans="2:5" x14ac:dyDescent="0.25">
      <c r="B6" s="125">
        <v>2910498235.5700006</v>
      </c>
      <c r="C6" s="125">
        <v>2935189297.0700002</v>
      </c>
      <c r="D6" s="125">
        <f>SUM(B6:C6)</f>
        <v>5845687532.6400013</v>
      </c>
      <c r="E6" s="126" t="s">
        <v>65</v>
      </c>
    </row>
    <row r="7" spans="2:5" x14ac:dyDescent="0.25">
      <c r="B7" s="125">
        <v>6341550135</v>
      </c>
      <c r="C7" s="125">
        <v>344800685</v>
      </c>
      <c r="D7" s="125">
        <f>SUM(B7:C7)</f>
        <v>6686350820</v>
      </c>
      <c r="E7" s="126" t="s">
        <v>56</v>
      </c>
    </row>
    <row r="8" spans="2:5" ht="5.15" customHeight="1" x14ac:dyDescent="0.25">
      <c r="B8" s="127"/>
      <c r="C8" s="128"/>
      <c r="D8" s="128"/>
      <c r="E8" s="129"/>
    </row>
    <row r="9" spans="2:5" ht="13" x14ac:dyDescent="0.3">
      <c r="B9" s="148" t="s">
        <v>75</v>
      </c>
      <c r="C9" s="128"/>
      <c r="D9" s="128"/>
      <c r="E9" s="129"/>
    </row>
    <row r="10" spans="2:5" x14ac:dyDescent="0.25">
      <c r="B10" s="149">
        <v>1205225358.3400006</v>
      </c>
      <c r="C10" s="125">
        <v>0</v>
      </c>
      <c r="D10" s="137">
        <f t="shared" ref="D10:D15" si="0">SUM(B10:C10)</f>
        <v>1205225358.3400006</v>
      </c>
      <c r="E10" s="126" t="s">
        <v>72</v>
      </c>
    </row>
    <row r="11" spans="2:5" x14ac:dyDescent="0.25">
      <c r="B11" s="149">
        <v>1826874835.7100141</v>
      </c>
      <c r="C11" s="125">
        <v>-2591773846.8600006</v>
      </c>
      <c r="D11" s="137">
        <f t="shared" si="0"/>
        <v>-764899011.14998651</v>
      </c>
      <c r="E11" s="126" t="s">
        <v>71</v>
      </c>
    </row>
    <row r="12" spans="2:5" x14ac:dyDescent="0.25">
      <c r="B12" s="136">
        <f>SUBTOTAL(9,B10:B11)</f>
        <v>3032100194.0500145</v>
      </c>
      <c r="C12" s="138">
        <f t="shared" ref="C12:D12" si="1">SUBTOTAL(9,C10:C11)</f>
        <v>-2591773846.8600006</v>
      </c>
      <c r="D12" s="136">
        <f t="shared" si="1"/>
        <v>440326347.19001412</v>
      </c>
      <c r="E12" s="126" t="s">
        <v>70</v>
      </c>
    </row>
    <row r="13" spans="2:5" ht="5.15" customHeight="1" x14ac:dyDescent="0.25">
      <c r="B13" s="130"/>
      <c r="C13" s="128"/>
      <c r="D13" s="128"/>
      <c r="E13" s="129"/>
    </row>
    <row r="14" spans="2:5" x14ac:dyDescent="0.25">
      <c r="B14" s="125">
        <f>+B6+B12</f>
        <v>5942598429.6200151</v>
      </c>
      <c r="C14" s="125">
        <f>+C6+C12</f>
        <v>343415450.20999956</v>
      </c>
      <c r="D14" s="125">
        <f>+D6+D12</f>
        <v>6286013879.8300152</v>
      </c>
      <c r="E14" s="126" t="s">
        <v>73</v>
      </c>
    </row>
    <row r="15" spans="2:5" x14ac:dyDescent="0.25">
      <c r="B15" s="125">
        <f>+B7</f>
        <v>6341550135</v>
      </c>
      <c r="C15" s="125">
        <f>+C7</f>
        <v>344800685</v>
      </c>
      <c r="D15" s="125">
        <f t="shared" si="0"/>
        <v>6686350820</v>
      </c>
      <c r="E15" s="126" t="s">
        <v>66</v>
      </c>
    </row>
    <row r="16" spans="2:5" x14ac:dyDescent="0.25">
      <c r="B16" s="131"/>
      <c r="C16" s="131"/>
      <c r="D16" s="131"/>
    </row>
    <row r="17" spans="2:5" x14ac:dyDescent="0.25">
      <c r="B17" s="131"/>
      <c r="C17" s="131"/>
      <c r="D17" s="131"/>
    </row>
    <row r="18" spans="2:5" ht="13" x14ac:dyDescent="0.3">
      <c r="B18" s="132" t="s">
        <v>3</v>
      </c>
      <c r="C18" s="132"/>
      <c r="D18" s="132"/>
      <c r="E18" s="133"/>
    </row>
    <row r="19" spans="2:5" ht="13.5" thickBot="1" x14ac:dyDescent="0.35">
      <c r="B19" s="134" t="s">
        <v>45</v>
      </c>
      <c r="C19" s="134"/>
      <c r="D19" s="134"/>
      <c r="E19" s="135"/>
    </row>
    <row r="20" spans="2:5" x14ac:dyDescent="0.25">
      <c r="B20" s="131"/>
      <c r="C20" s="131"/>
      <c r="D20" s="131"/>
    </row>
    <row r="21" spans="2:5" ht="13" x14ac:dyDescent="0.3">
      <c r="B21" s="124" t="s">
        <v>1</v>
      </c>
      <c r="C21" s="124" t="s">
        <v>2</v>
      </c>
      <c r="D21" s="124" t="s">
        <v>0</v>
      </c>
      <c r="E21" s="124" t="s">
        <v>46</v>
      </c>
    </row>
    <row r="22" spans="2:5" x14ac:dyDescent="0.25">
      <c r="B22" s="125">
        <v>1509546215.5899999</v>
      </c>
      <c r="C22" s="125">
        <v>1253026496</v>
      </c>
      <c r="D22" s="125">
        <f t="shared" ref="D22:D23" si="2">SUM(B22:C22)</f>
        <v>2762572711.5900002</v>
      </c>
      <c r="E22" s="126" t="s">
        <v>47</v>
      </c>
    </row>
    <row r="23" spans="2:5" x14ac:dyDescent="0.25">
      <c r="B23" s="125">
        <v>2512301657.2399998</v>
      </c>
      <c r="C23" s="125">
        <v>109383530.52</v>
      </c>
      <c r="D23" s="125">
        <f t="shared" si="2"/>
        <v>2621685187.7599998</v>
      </c>
      <c r="E23" s="126" t="s">
        <v>48</v>
      </c>
    </row>
    <row r="24" spans="2:5" ht="5.15" customHeight="1" x14ac:dyDescent="0.25">
      <c r="B24" s="127"/>
      <c r="C24" s="128"/>
      <c r="D24" s="128"/>
      <c r="E24" s="129"/>
    </row>
    <row r="25" spans="2:5" ht="13" x14ac:dyDescent="0.3">
      <c r="B25" s="148" t="s">
        <v>75</v>
      </c>
      <c r="C25" s="128"/>
      <c r="D25" s="128"/>
      <c r="E25" s="129"/>
    </row>
    <row r="26" spans="2:5" x14ac:dyDescent="0.25">
      <c r="B26" s="125">
        <v>0</v>
      </c>
      <c r="C26" s="125">
        <v>0</v>
      </c>
      <c r="D26" s="137">
        <f t="shared" ref="D26:D27" si="3">SUM(B26:C26)</f>
        <v>0</v>
      </c>
      <c r="E26" s="126" t="s">
        <v>74</v>
      </c>
    </row>
    <row r="27" spans="2:5" x14ac:dyDescent="0.25">
      <c r="B27" s="125">
        <v>732467807.38608348</v>
      </c>
      <c r="C27" s="125">
        <v>-1151254988.96</v>
      </c>
      <c r="D27" s="137">
        <f t="shared" si="3"/>
        <v>-418787181.57391655</v>
      </c>
      <c r="E27" s="126" t="s">
        <v>69</v>
      </c>
    </row>
    <row r="28" spans="2:5" x14ac:dyDescent="0.25">
      <c r="B28" s="137">
        <f>SUBTOTAL(9,B26:B27)</f>
        <v>732467807.38608348</v>
      </c>
      <c r="C28" s="137">
        <f t="shared" ref="C28" si="4">SUBTOTAL(9,C26:C27)</f>
        <v>-1151254988.96</v>
      </c>
      <c r="D28" s="137">
        <f t="shared" ref="D28" si="5">SUBTOTAL(9,D26:D27)</f>
        <v>-418787181.57391655</v>
      </c>
      <c r="E28" s="126" t="s">
        <v>70</v>
      </c>
    </row>
    <row r="29" spans="2:5" ht="5.15" customHeight="1" x14ac:dyDescent="0.25">
      <c r="B29" s="130"/>
      <c r="C29" s="128"/>
      <c r="D29" s="128"/>
      <c r="E29" s="129"/>
    </row>
    <row r="30" spans="2:5" x14ac:dyDescent="0.25">
      <c r="B30" s="125">
        <f>+B22+B28</f>
        <v>2242014022.9760833</v>
      </c>
      <c r="C30" s="125">
        <f>+C22+C28</f>
        <v>101771507.03999996</v>
      </c>
      <c r="D30" s="125">
        <f t="shared" ref="D30:D31" si="6">SUM(B30:C30)</f>
        <v>2343785530.0160832</v>
      </c>
      <c r="E30" s="126" t="s">
        <v>67</v>
      </c>
    </row>
    <row r="31" spans="2:5" x14ac:dyDescent="0.25">
      <c r="B31" s="125">
        <f>+B23</f>
        <v>2512301657.2399998</v>
      </c>
      <c r="C31" s="125">
        <f>+C23</f>
        <v>109383530.52</v>
      </c>
      <c r="D31" s="125">
        <f t="shared" si="6"/>
        <v>2621685187.7599998</v>
      </c>
      <c r="E31" s="126" t="s">
        <v>68</v>
      </c>
    </row>
  </sheetData>
  <pageMargins left="0.7" right="0.7" top="1" bottom="0.75" header="0.3" footer="0.3"/>
  <pageSetup scale="85" orientation="portrait" r:id="rId1"/>
  <headerFooter>
    <oddHeader>&amp;R&amp;9TO2027 Draft Annual Update
Attachment 4
WP Schedule 6 and 8
Page &amp;P of &amp;N</oddHead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Trans Plant-Rsrve Act</vt:lpstr>
      <vt:lpstr>2025 ISO Study with Inc Plant</vt:lpstr>
      <vt:lpstr>2024 ISO Study with Inc Plant</vt:lpstr>
      <vt:lpstr>Accum Depr Calc</vt:lpstr>
      <vt:lpstr>Reserve Recon to FF1</vt:lpstr>
      <vt:lpstr>General &amp; Intangible Reserve</vt:lpstr>
      <vt:lpstr>G&amp;I Plant &amp; Res Recon to FF1</vt:lpstr>
      <vt:lpstr>'2024 ISO Study with Inc Plant'!Print_Area</vt:lpstr>
      <vt:lpstr>'2025 ISO Study with Inc Plant'!Print_Area</vt:lpstr>
      <vt:lpstr>'Accum Depr Calc'!Print_Area</vt:lpstr>
      <vt:lpstr>'G&amp;I Plant &amp; Res Recon to FF1'!Print_Area</vt:lpstr>
      <vt:lpstr>'General &amp; Intangible Reserve'!Print_Area</vt:lpstr>
      <vt:lpstr>'Reserve Recon to FF1'!Print_Area</vt:lpstr>
      <vt:lpstr>'Trans Plant-Rsrve Act'!Print_Area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2026-04-21T14:26:17Z</dcterms:created>
  <dcterms:modified xsi:type="dcterms:W3CDTF">2026-06-10T18:36:19Z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2026-04-21T14:43:50Z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6315b1de-2801-4504-9fec-e42ac852ed09</vt:lpwstr>
  </property>
  <property fmtid="{D5CDD505-2E9C-101B-9397-08002B2CF9AE}" pid="8" name="MSIP_Label_bc3dd1c7-2c40-4a31-84b2-bec599b321a0_ContentBits">
    <vt:lpwstr>0</vt:lpwstr>
  </property>
  <property fmtid="{D5CDD505-2E9C-101B-9397-08002B2CF9AE}" pid="9" name="MSIP_Label_bc3dd1c7-2c40-4a31-84b2-bec599b321a0_Tag">
    <vt:lpwstr>10, 3, 0, 1</vt:lpwstr>
  </property>
</Properties>
</file>